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enza\Desktop\"/>
    </mc:Choice>
  </mc:AlternateContent>
  <xr:revisionPtr revIDLastSave="0" documentId="8_{EEC6A58C-0902-4FCB-8881-2D4F1E66CB0B}" xr6:coauthVersionLast="47" xr6:coauthVersionMax="47" xr10:uidLastSave="{00000000-0000-0000-0000-000000000000}"/>
  <workbookProtection workbookAlgorithmName="SHA-512" workbookHashValue="X9Lms45LXkxmtiXltQF+09Sg7cxzll1JPyg+POsklSbJ5jM+DvTiTF2u6ZbEdozrJGeLbgdkYD8v338gnJNICQ==" workbookSaltValue="jDzt3Ntnmqp/hQHYIqqJxg==" workbookSpinCount="100000" lockStructure="1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PS 01 01 Pol" sheetId="12" r:id="rId4"/>
    <sheet name="PS 01 02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'PS 01 01 Pol'!$1:$7</definedName>
    <definedName name="_xlnm.Print_Titles" localSheetId="4">'PS 01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'PS 01 01 Pol'!$A$1:$Y$92</definedName>
    <definedName name="_xlnm.Print_Area" localSheetId="4">'PS 01 02 Pol'!$A$1:$Y$55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46" i="13" l="1"/>
  <c r="BA43" i="13"/>
  <c r="BA40" i="13"/>
  <c r="BA37" i="13"/>
  <c r="BA34" i="13"/>
  <c r="BA32" i="13"/>
  <c r="BA30" i="13"/>
  <c r="G8" i="13"/>
  <c r="G9" i="13"/>
  <c r="M9" i="13" s="1"/>
  <c r="I9" i="13"/>
  <c r="K9" i="13"/>
  <c r="O9" i="13"/>
  <c r="Q9" i="13"/>
  <c r="V9" i="13"/>
  <c r="G10" i="13"/>
  <c r="M10" i="13" s="1"/>
  <c r="I10" i="13"/>
  <c r="K10" i="13"/>
  <c r="O10" i="13"/>
  <c r="Q10" i="13"/>
  <c r="V10" i="13"/>
  <c r="G11" i="13"/>
  <c r="I11" i="13"/>
  <c r="K11" i="13"/>
  <c r="M11" i="13"/>
  <c r="O11" i="13"/>
  <c r="Q11" i="13"/>
  <c r="V11" i="13"/>
  <c r="G12" i="13"/>
  <c r="M12" i="13" s="1"/>
  <c r="I12" i="13"/>
  <c r="K12" i="13"/>
  <c r="O12" i="13"/>
  <c r="Q12" i="13"/>
  <c r="V12" i="13"/>
  <c r="G14" i="13"/>
  <c r="M14" i="13" s="1"/>
  <c r="I14" i="13"/>
  <c r="K14" i="13"/>
  <c r="O14" i="13"/>
  <c r="Q14" i="13"/>
  <c r="V14" i="13"/>
  <c r="G17" i="13"/>
  <c r="M17" i="13" s="1"/>
  <c r="I17" i="13"/>
  <c r="K17" i="13"/>
  <c r="O17" i="13"/>
  <c r="Q17" i="13"/>
  <c r="V17" i="13"/>
  <c r="G19" i="13"/>
  <c r="I19" i="13"/>
  <c r="K19" i="13"/>
  <c r="O19" i="13"/>
  <c r="Q19" i="13"/>
  <c r="V19" i="13"/>
  <c r="G21" i="13"/>
  <c r="M21" i="13" s="1"/>
  <c r="I21" i="13"/>
  <c r="K21" i="13"/>
  <c r="O21" i="13"/>
  <c r="Q21" i="13"/>
  <c r="V21" i="13"/>
  <c r="G23" i="13"/>
  <c r="M23" i="13" s="1"/>
  <c r="I23" i="13"/>
  <c r="K23" i="13"/>
  <c r="O23" i="13"/>
  <c r="Q23" i="13"/>
  <c r="V23" i="13"/>
  <c r="G25" i="13"/>
  <c r="M25" i="13" s="1"/>
  <c r="I25" i="13"/>
  <c r="K25" i="13"/>
  <c r="O25" i="13"/>
  <c r="Q25" i="13"/>
  <c r="V25" i="13"/>
  <c r="G27" i="13"/>
  <c r="M27" i="13" s="1"/>
  <c r="I27" i="13"/>
  <c r="K27" i="13"/>
  <c r="O27" i="13"/>
  <c r="Q27" i="13"/>
  <c r="V27" i="13"/>
  <c r="G29" i="13"/>
  <c r="M29" i="13" s="1"/>
  <c r="I29" i="13"/>
  <c r="K29" i="13"/>
  <c r="O29" i="13"/>
  <c r="Q29" i="13"/>
  <c r="V29" i="13"/>
  <c r="G31" i="13"/>
  <c r="M31" i="13" s="1"/>
  <c r="I31" i="13"/>
  <c r="K31" i="13"/>
  <c r="O31" i="13"/>
  <c r="Q31" i="13"/>
  <c r="V31" i="13"/>
  <c r="G33" i="13"/>
  <c r="I33" i="13"/>
  <c r="K33" i="13"/>
  <c r="M33" i="13"/>
  <c r="O33" i="13"/>
  <c r="Q33" i="13"/>
  <c r="V33" i="13"/>
  <c r="G36" i="13"/>
  <c r="M36" i="13" s="1"/>
  <c r="I36" i="13"/>
  <c r="K36" i="13"/>
  <c r="O36" i="13"/>
  <c r="Q36" i="13"/>
  <c r="V36" i="13"/>
  <c r="G39" i="13"/>
  <c r="M39" i="13" s="1"/>
  <c r="I39" i="13"/>
  <c r="K39" i="13"/>
  <c r="O39" i="13"/>
  <c r="Q39" i="13"/>
  <c r="V39" i="13"/>
  <c r="G42" i="13"/>
  <c r="M42" i="13" s="1"/>
  <c r="I42" i="13"/>
  <c r="K42" i="13"/>
  <c r="O42" i="13"/>
  <c r="Q42" i="13"/>
  <c r="V42" i="13"/>
  <c r="G45" i="13"/>
  <c r="M45" i="13" s="1"/>
  <c r="I45" i="13"/>
  <c r="K45" i="13"/>
  <c r="O45" i="13"/>
  <c r="Q45" i="13"/>
  <c r="V45" i="13"/>
  <c r="G47" i="13"/>
  <c r="M47" i="13" s="1"/>
  <c r="I47" i="13"/>
  <c r="K47" i="13"/>
  <c r="O47" i="13"/>
  <c r="Q47" i="13"/>
  <c r="V47" i="13"/>
  <c r="G48" i="13"/>
  <c r="I48" i="13"/>
  <c r="K48" i="13"/>
  <c r="M48" i="13"/>
  <c r="O48" i="13"/>
  <c r="Q48" i="13"/>
  <c r="V48" i="13"/>
  <c r="G49" i="13"/>
  <c r="M49" i="13" s="1"/>
  <c r="I49" i="13"/>
  <c r="K49" i="13"/>
  <c r="O49" i="13"/>
  <c r="Q49" i="13"/>
  <c r="V49" i="13"/>
  <c r="G50" i="13"/>
  <c r="I50" i="13"/>
  <c r="K50" i="13"/>
  <c r="M50" i="13"/>
  <c r="O50" i="13"/>
  <c r="Q50" i="13"/>
  <c r="V50" i="13"/>
  <c r="G51" i="13"/>
  <c r="M51" i="13" s="1"/>
  <c r="I51" i="13"/>
  <c r="K51" i="13"/>
  <c r="O51" i="13"/>
  <c r="Q51" i="13"/>
  <c r="V51" i="13"/>
  <c r="G52" i="13"/>
  <c r="M52" i="13" s="1"/>
  <c r="I52" i="13"/>
  <c r="K52" i="13"/>
  <c r="O52" i="13"/>
  <c r="Q52" i="13"/>
  <c r="V52" i="13"/>
  <c r="AE54" i="13"/>
  <c r="F43" i="1" s="1"/>
  <c r="BA82" i="12"/>
  <c r="BA68" i="12"/>
  <c r="BA65" i="12"/>
  <c r="BA62" i="12"/>
  <c r="BA59" i="12"/>
  <c r="BA57" i="12"/>
  <c r="BA50" i="12"/>
  <c r="BA22" i="12"/>
  <c r="BA10" i="12"/>
  <c r="G9" i="12"/>
  <c r="M9" i="12" s="1"/>
  <c r="I9" i="12"/>
  <c r="K9" i="12"/>
  <c r="O9" i="12"/>
  <c r="Q9" i="12"/>
  <c r="V9" i="12"/>
  <c r="G11" i="12"/>
  <c r="M11" i="12" s="1"/>
  <c r="I11" i="12"/>
  <c r="K11" i="12"/>
  <c r="O11" i="12"/>
  <c r="Q11" i="12"/>
  <c r="V11" i="12"/>
  <c r="G12" i="12"/>
  <c r="I12" i="12"/>
  <c r="K12" i="12"/>
  <c r="M12" i="12"/>
  <c r="O12" i="12"/>
  <c r="Q12" i="12"/>
  <c r="V12" i="12"/>
  <c r="G13" i="12"/>
  <c r="M13" i="12" s="1"/>
  <c r="I13" i="12"/>
  <c r="K13" i="12"/>
  <c r="O13" i="12"/>
  <c r="Q13" i="12"/>
  <c r="V13" i="12"/>
  <c r="G15" i="12"/>
  <c r="M15" i="12" s="1"/>
  <c r="I15" i="12"/>
  <c r="K15" i="12"/>
  <c r="O15" i="12"/>
  <c r="Q15" i="12"/>
  <c r="V15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I18" i="12"/>
  <c r="K18" i="12"/>
  <c r="O18" i="12"/>
  <c r="Q18" i="12"/>
  <c r="V18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4" i="12"/>
  <c r="M24" i="12" s="1"/>
  <c r="I24" i="12"/>
  <c r="K24" i="12"/>
  <c r="O24" i="12"/>
  <c r="Q24" i="12"/>
  <c r="V24" i="12"/>
  <c r="G26" i="12"/>
  <c r="M26" i="12" s="1"/>
  <c r="I26" i="12"/>
  <c r="K26" i="12"/>
  <c r="O26" i="12"/>
  <c r="Q26" i="12"/>
  <c r="V26" i="12"/>
  <c r="G28" i="12"/>
  <c r="M28" i="12" s="1"/>
  <c r="I28" i="12"/>
  <c r="K28" i="12"/>
  <c r="O28" i="12"/>
  <c r="Q28" i="12"/>
  <c r="V28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4" i="12"/>
  <c r="M34" i="12" s="1"/>
  <c r="I34" i="12"/>
  <c r="K34" i="12"/>
  <c r="O34" i="12"/>
  <c r="Q34" i="12"/>
  <c r="V34" i="12"/>
  <c r="G36" i="12"/>
  <c r="M36" i="12" s="1"/>
  <c r="I36" i="12"/>
  <c r="K36" i="12"/>
  <c r="O36" i="12"/>
  <c r="Q36" i="12"/>
  <c r="V36" i="12"/>
  <c r="G39" i="12"/>
  <c r="M39" i="12" s="1"/>
  <c r="I39" i="12"/>
  <c r="K39" i="12"/>
  <c r="O39" i="12"/>
  <c r="Q39" i="12"/>
  <c r="V39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5" i="12"/>
  <c r="I45" i="12"/>
  <c r="K45" i="12"/>
  <c r="M45" i="12"/>
  <c r="O45" i="12"/>
  <c r="Q45" i="12"/>
  <c r="V45" i="12"/>
  <c r="G47" i="12"/>
  <c r="I47" i="12"/>
  <c r="K47" i="12"/>
  <c r="M47" i="12"/>
  <c r="O47" i="12"/>
  <c r="Q47" i="12"/>
  <c r="V47" i="12"/>
  <c r="G49" i="12"/>
  <c r="M49" i="12" s="1"/>
  <c r="I49" i="12"/>
  <c r="K49" i="12"/>
  <c r="O49" i="12"/>
  <c r="Q49" i="12"/>
  <c r="V49" i="12"/>
  <c r="G51" i="12"/>
  <c r="M51" i="12" s="1"/>
  <c r="I51" i="12"/>
  <c r="K51" i="12"/>
  <c r="O51" i="12"/>
  <c r="Q51" i="12"/>
  <c r="V51" i="12"/>
  <c r="G53" i="12"/>
  <c r="M53" i="12" s="1"/>
  <c r="I53" i="12"/>
  <c r="K53" i="12"/>
  <c r="O53" i="12"/>
  <c r="Q53" i="12"/>
  <c r="V53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8" i="12"/>
  <c r="I58" i="12"/>
  <c r="K58" i="12"/>
  <c r="M58" i="12"/>
  <c r="O58" i="12"/>
  <c r="Q58" i="12"/>
  <c r="V58" i="12"/>
  <c r="G61" i="12"/>
  <c r="I61" i="12"/>
  <c r="K61" i="12"/>
  <c r="M61" i="12"/>
  <c r="O61" i="12"/>
  <c r="Q61" i="12"/>
  <c r="V61" i="12"/>
  <c r="G64" i="12"/>
  <c r="M64" i="12" s="1"/>
  <c r="I64" i="12"/>
  <c r="K64" i="12"/>
  <c r="O64" i="12"/>
  <c r="Q64" i="12"/>
  <c r="V64" i="12"/>
  <c r="G67" i="12"/>
  <c r="M67" i="12" s="1"/>
  <c r="I67" i="12"/>
  <c r="K67" i="12"/>
  <c r="O67" i="12"/>
  <c r="Q67" i="12"/>
  <c r="V67" i="12"/>
  <c r="G70" i="12"/>
  <c r="M70" i="12" s="1"/>
  <c r="I70" i="12"/>
  <c r="K70" i="12"/>
  <c r="O70" i="12"/>
  <c r="Q70" i="12"/>
  <c r="V70" i="12"/>
  <c r="G71" i="12"/>
  <c r="M71" i="12" s="1"/>
  <c r="I71" i="12"/>
  <c r="K71" i="12"/>
  <c r="O71" i="12"/>
  <c r="Q71" i="12"/>
  <c r="V71" i="12"/>
  <c r="G73" i="12"/>
  <c r="M73" i="12" s="1"/>
  <c r="I73" i="12"/>
  <c r="K73" i="12"/>
  <c r="O73" i="12"/>
  <c r="Q73" i="12"/>
  <c r="V73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8" i="12"/>
  <c r="M78" i="12" s="1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1" i="12"/>
  <c r="M81" i="12" s="1"/>
  <c r="I81" i="12"/>
  <c r="K81" i="12"/>
  <c r="O81" i="12"/>
  <c r="Q81" i="12"/>
  <c r="V81" i="12"/>
  <c r="G83" i="12"/>
  <c r="I83" i="12"/>
  <c r="K83" i="12"/>
  <c r="M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6" i="12"/>
  <c r="M86" i="12" s="1"/>
  <c r="I86" i="12"/>
  <c r="K86" i="12"/>
  <c r="O86" i="12"/>
  <c r="Q86" i="12"/>
  <c r="V86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89" i="12"/>
  <c r="M89" i="12" s="1"/>
  <c r="I89" i="12"/>
  <c r="K89" i="12"/>
  <c r="O89" i="12"/>
  <c r="Q89" i="12"/>
  <c r="V89" i="12"/>
  <c r="AE91" i="12"/>
  <c r="I20" i="1"/>
  <c r="I19" i="1"/>
  <c r="I17" i="1"/>
  <c r="I16" i="1"/>
  <c r="H44" i="1"/>
  <c r="J28" i="1"/>
  <c r="J26" i="1"/>
  <c r="G38" i="1"/>
  <c r="F38" i="1"/>
  <c r="J23" i="1"/>
  <c r="J24" i="1"/>
  <c r="J25" i="1"/>
  <c r="J27" i="1"/>
  <c r="E24" i="1"/>
  <c r="E26" i="1"/>
  <c r="F41" i="1" l="1"/>
  <c r="AF91" i="12"/>
  <c r="G42" i="1" s="1"/>
  <c r="V48" i="12"/>
  <c r="G48" i="12"/>
  <c r="K8" i="12"/>
  <c r="G16" i="13"/>
  <c r="G54" i="13" s="1"/>
  <c r="I16" i="13"/>
  <c r="Q8" i="13"/>
  <c r="F42" i="1"/>
  <c r="I8" i="12"/>
  <c r="O8" i="13"/>
  <c r="O48" i="12"/>
  <c r="Q8" i="12"/>
  <c r="Q16" i="13"/>
  <c r="K8" i="13"/>
  <c r="F39" i="1"/>
  <c r="K48" i="12"/>
  <c r="M16" i="12"/>
  <c r="V8" i="12"/>
  <c r="V16" i="13"/>
  <c r="O16" i="13"/>
  <c r="I8" i="13"/>
  <c r="I48" i="12"/>
  <c r="G8" i="12"/>
  <c r="K16" i="13"/>
  <c r="Q48" i="12"/>
  <c r="O8" i="12"/>
  <c r="V8" i="13"/>
  <c r="M8" i="13"/>
  <c r="AF54" i="13"/>
  <c r="G43" i="1" s="1"/>
  <c r="I43" i="1" s="1"/>
  <c r="M19" i="13"/>
  <c r="M16" i="13" s="1"/>
  <c r="M48" i="12"/>
  <c r="M18" i="12"/>
  <c r="I56" i="1" l="1"/>
  <c r="I42" i="1"/>
  <c r="M8" i="12"/>
  <c r="F44" i="1"/>
  <c r="G23" i="1" s="1"/>
  <c r="I55" i="1"/>
  <c r="G91" i="12"/>
  <c r="G39" i="1"/>
  <c r="G44" i="1" s="1"/>
  <c r="G25" i="1" s="1"/>
  <c r="G41" i="1"/>
  <c r="I41" i="1" s="1"/>
  <c r="A27" i="1" l="1"/>
  <c r="A28" i="1" s="1"/>
  <c r="I57" i="1"/>
  <c r="I18" i="1"/>
  <c r="I21" i="1" s="1"/>
  <c r="I39" i="1"/>
  <c r="I44" i="1" s="1"/>
  <c r="G28" i="1" l="1"/>
  <c r="G27" i="1" s="1"/>
  <c r="G29" i="1" s="1"/>
  <c r="J55" i="1"/>
  <c r="J56" i="1"/>
  <c r="J43" i="1"/>
  <c r="J41" i="1"/>
  <c r="J39" i="1"/>
  <c r="J44" i="1" s="1"/>
  <c r="J42" i="1"/>
  <c r="J5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Říha Martin</author>
  </authors>
  <commentList>
    <comment ref="S6" authorId="0" shapeId="0" xr:uid="{28927A55-61CF-43E3-8BB9-71B77405583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4A5A3D1-16BF-43AB-93C5-57106C3A2E2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Říha Martin</author>
  </authors>
  <commentList>
    <comment ref="S6" authorId="0" shapeId="0" xr:uid="{65F20C80-ABDB-4501-AC8E-B34EBFF441F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31E5598-C8FD-441F-9F8F-E66CD39F405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<sst xmlns="http://schemas.openxmlformats.org/spreadsheetml/2006/main" count="876" uniqueCount="281">
  <si>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</si>
  <si>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</si>
  <si>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</si>
  <si>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</si>
  <si>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</si>
  <si>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</si>
  <si>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</si>
  <si>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</si>
  <si>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</si>
  <si>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</si>
  <si>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</si>
  <si>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</si>
  <si>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</si>
  <si>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</si>
  <si>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</si>
  <si>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</si>
  <si>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</si>
  <si>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</si>
  <si>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</si>
  <si>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</si>
  <si>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</si>
  <si>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</si>
  <si>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</si>
  <si>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</si>
  <si>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</si>
  <si>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</si>
  <si>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</si>
  <si>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</si>
  <si>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</si>
  <si>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</si>
  <si>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</si>
  <si>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</si>
  <si>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</si>
  <si>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</si>
  <si>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</si>
  <si>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</si>
  <si>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</si>
  <si>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</si>
  <si>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</si>
  <si>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</si>
  <si>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</si>
  <si>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</si>
  <si>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</si>
  <si>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2021-3086</t>
  </si>
  <si>
    <t>Monitoring kolektoru DPMB Dornych Plotní</t>
  </si>
  <si>
    <t>Stavba</t>
  </si>
  <si>
    <t>Stavební objekt</t>
  </si>
  <si>
    <t>PS 01</t>
  </si>
  <si>
    <t>Měření a Regulace</t>
  </si>
  <si>
    <t>01</t>
  </si>
  <si>
    <t>02</t>
  </si>
  <si>
    <t>Podružné řídicí stanoviště</t>
  </si>
  <si>
    <t>Celkem za stavbu</t>
  </si>
  <si>
    <t>CZK</t>
  </si>
  <si>
    <t>#POPS</t>
  </si>
  <si>
    <t>Popis stavby: 2021-3086 - Monitoring kolektoru DPMB Dornych Plotní</t>
  </si>
  <si>
    <t>#POPO</t>
  </si>
  <si>
    <t>Popis objektu: PS 01 - Měření a Regulace</t>
  </si>
  <si>
    <t>#POPR</t>
  </si>
  <si>
    <t>Popis rozpočtu: 01 - Měření a Regulace</t>
  </si>
  <si>
    <t>Popis rozpočtu: 02 - Podružné řídicí stanoviště</t>
  </si>
  <si>
    <t>Rekapitulace dílů</t>
  </si>
  <si>
    <t>Typ dílu</t>
  </si>
  <si>
    <t>M21</t>
  </si>
  <si>
    <t>Elektromontáže</t>
  </si>
  <si>
    <t>M22</t>
  </si>
  <si>
    <t>Montáž sdělovací a zabezp. techniky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</si>
  <si>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</si>
  <si>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</si>
  <si>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</si>
  <si>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</si>
  <si>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</si>
  <si>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</si>
  <si>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</si>
  <si>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</si>
  <si>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</si>
  <si>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</si>
  <si>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</si>
  <si>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</si>
  <si>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</si>
  <si>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</si>
  <si>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</si>
  <si>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</si>
  <si>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</si>
  <si>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</si>
  <si>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</si>
  <si>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</si>
  <si>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</si>
  <si>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</si>
  <si>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</si>
  <si>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</si>
  <si>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</si>
  <si>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</si>
  <si>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</si>
  <si>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</si>
  <si>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</si>
  <si>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</si>
  <si>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</si>
  <si>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34111102R</t>
  </si>
  <si>
    <t>kabel CYKY; instalační; pro pevné uložení ve vnitřních a venk.prostorách v zemi, betonu; Cu plné, holé jádro, tvar jádra RE-kulatý jednodrát; počet a průřez žil 5x16mm2; počet žil 5; teplota použití</t>
  </si>
  <si>
    <t>m</t>
  </si>
  <si>
    <t>Vlastní</t>
  </si>
  <si>
    <t>Indiv</t>
  </si>
  <si>
    <t>Specifikace</t>
  </si>
  <si>
    <t>Běžná</t>
  </si>
  <si>
    <t>POL3_</t>
  </si>
  <si>
    <t>-30 až 70 °C; max.provoz.teplota při zkratu 160 °C; min.teplota pokládky -5 °C; průřez vodiče 16 mm2; samozhášivý; odolnost vůči UV záření; barva pláště černá</t>
  </si>
  <si>
    <t>POP</t>
  </si>
  <si>
    <t>210810017R00</t>
  </si>
  <si>
    <t>CYKY 750 V, 5 x (4 až 16 mm2), volně uloženého</t>
  </si>
  <si>
    <t>RTS 22/ II</t>
  </si>
  <si>
    <t>Práce</t>
  </si>
  <si>
    <t>POL1_</t>
  </si>
  <si>
    <t>222060712R00</t>
  </si>
  <si>
    <t>Kabel plastový do kabelovodu 0,8 mm do 150XN</t>
  </si>
  <si>
    <t>34126257R</t>
  </si>
  <si>
    <t>kabel TCEPKPFLEZE; sdělovací; pevné uložení do země a vně, zavěšení bez nosného lana; počet prvků 5;, počet žil v prvku 4; vnější průměr 31,0 mm; jmen.prům.jádra 0,80 mm; teplota použití -40 až 70 °C;</t>
  </si>
  <si>
    <t>barva pláště černá</t>
  </si>
  <si>
    <t>210850109R00</t>
  </si>
  <si>
    <t>Montáž kabelu sdělovacího TCEKY C, 24 P 1, volně uloženého</t>
  </si>
  <si>
    <t>34121554R</t>
  </si>
  <si>
    <t>kabel JYTY; sdělovací; pevné uložení vnitřní; Cu jádra holá; počet žil 4; jmen.prům.jádra 1,00 mm;, teplota použití do 70 °C; barva pláště šedá</t>
  </si>
  <si>
    <t>210860222R00</t>
  </si>
  <si>
    <t>Montáž kabelu ovládacího JYTY s Al laminovanou fólií, 4 x 1 mm, pevně uloženého</t>
  </si>
  <si>
    <t>Odkaz na mn. položky pořadí 7 : 125,00000</t>
  </si>
  <si>
    <t>VV</t>
  </si>
  <si>
    <t>210010133R00</t>
  </si>
  <si>
    <t>Montáž trubky  ochranné, polyetylenové, DN do 38 mm, pevně uložené</t>
  </si>
  <si>
    <t>345710702R</t>
  </si>
  <si>
    <t>trubka tuhá hrdlová, elektroinstalační; mat. PPO bezhalogenový samozhášivý; vnější pr.= 25,0 mm;, vnitřní pr.= 22,1 mm; mech.odolnost nízká; mezní hodnota zatížení 320 N/5 cm; teplot.rozsah -45 až</t>
  </si>
  <si>
    <t>90 °C; stupeň hořlavosti A1-F; použití: vyhovuje zkoušce odolnosti plamene. lze montovat do prostoru nebezpečné zóny 2 v prostředí s nebezpečím výbuchu; délka l = 3 m</t>
  </si>
  <si>
    <t>Odkaz na mn. položky pořadí 9 : 125,00000</t>
  </si>
  <si>
    <t>345712030000R</t>
  </si>
  <si>
    <t>příchytka typ oboustranná; pozinkovaná ocel</t>
  </si>
  <si>
    <t>kus</t>
  </si>
  <si>
    <t>211010006R00</t>
  </si>
  <si>
    <t>Osazení hmoždinky do zdiva z ostrých cihel nebo kamene, průměr 8 mm</t>
  </si>
  <si>
    <t>56284030R</t>
  </si>
  <si>
    <t>hmoždinka talířová zatloukací; polyetylenové pouzdro, polyamidový trn vyztužený skelnými vlákny ;, pr. talířku 60 mm, délka 95 mm mm; použití: pro kotvení v beronu a plném stavebním materiálu, pro</t>
  </si>
  <si>
    <t>upevnění tepelně izolačních desek</t>
  </si>
  <si>
    <t>Odkaz na mn. položky pořadí 12 : 125,00000</t>
  </si>
  <si>
    <t>553474991R</t>
  </si>
  <si>
    <t>žlab kabelový plech pozink; neděrovaný; l = 2 100,0 mm; š = 125 mm; h = 50,0 mm; tl. 0,70 mm</t>
  </si>
  <si>
    <t>55347510R</t>
  </si>
  <si>
    <t>víko žlabu; ocelový plech; povrch žárové zinkování Sendzimir; š = 62 mm; l = 2 000 mm; h = 17 mm;, tl. 0,60 mm</t>
  </si>
  <si>
    <t>Odkaz na mn. položky pořadí 14 : 50,00000*0,5</t>
  </si>
  <si>
    <t>553475541R</t>
  </si>
  <si>
    <t>závěs ocelový plech; povrch žárové zinkování Sendzimir; h = 20 mm; l = 195,0 mm; š = 30,0 mm; tl., stěny 1,00 mm</t>
  </si>
  <si>
    <t>Odkaz na mn. položky pořadí 14 : 50,00000</t>
  </si>
  <si>
    <t>210020305R00</t>
  </si>
  <si>
    <t>Montáž kabelového žabu s příslušenstvím, 125/50 mm, včetně víka</t>
  </si>
  <si>
    <t>Včetně kolen, T-kusů, prodlužovacích dílů, spojek apod.</t>
  </si>
  <si>
    <t>345712030000T</t>
  </si>
  <si>
    <t>Příchytka instalační s páskem nastřelovací do betonu , Dodávka včetně nastřelení</t>
  </si>
  <si>
    <t>Příchytka instalační s stahovacím páskem, součást  nastřelovací hřeb do betonu 15 mm</t>
  </si>
  <si>
    <t>34572311R</t>
  </si>
  <si>
    <t>páska stahovací  430x4,5; PA</t>
  </si>
  <si>
    <t>100 ks</t>
  </si>
  <si>
    <t>28399911R</t>
  </si>
  <si>
    <t>štítek kabelový, zavírací; mat. plast; vnitřní rozměry 40x16 mm</t>
  </si>
  <si>
    <t>220110346R00</t>
  </si>
  <si>
    <t>Štítek kabelový</t>
  </si>
  <si>
    <t>Odkaz na mn. položky pořadí 20 : 300,00000</t>
  </si>
  <si>
    <t>141      R00</t>
  </si>
  <si>
    <t>Přirážka za podružný materiál  M 21, M 22</t>
  </si>
  <si>
    <t>soubor</t>
  </si>
  <si>
    <t>Procentní sazba z hodnoty nosného materiálu.</t>
  </si>
  <si>
    <t>220060411R00</t>
  </si>
  <si>
    <t>Utěsnění otvoru kabelovodu z plast. hmot, tlakové</t>
  </si>
  <si>
    <t>45166013-3104T</t>
  </si>
  <si>
    <t>Rozvaděčová skříň  rozměry, 400x400x250 (š x v x h)</t>
  </si>
  <si>
    <t xml:space="preserve">ks    </t>
  </si>
  <si>
    <t>Rozvaděčová skříň plastová, svorkovnice dole, krytí IP 44, rozměry 400x400x250 (š x v x h), ochrana dle ČSN 33 2000-4-41 samočinným odpojením vadné části v síti TN-S, barva RAL 7032,Další příslušenství rozvaděče:montážní deska, přepěťová ochrana II.a III. st., jištěné vývody pro danou technologii - Koncentrátor, pomocná relé,  svorky, kabelové průchodky,, atd.   Kapsa na dokumentaci,    vývody kabelů dolů, přívod, atd.</t>
  </si>
  <si>
    <t>210190071R00</t>
  </si>
  <si>
    <t>Montáž rozvaděče nedělitelného, do hmotnosti 500 kg</t>
  </si>
  <si>
    <t>Odkaz na mn. položky pořadí 24 : 25,00000</t>
  </si>
  <si>
    <t>4051000100.ROT</t>
  </si>
  <si>
    <t>Ostatní náplň rozvaděče dle zvyklostí výrobce</t>
  </si>
  <si>
    <t>ks</t>
  </si>
  <si>
    <t>ADiRT</t>
  </si>
  <si>
    <t>6I/O, 8RDO, RS232, RS485, 512 KB RAM, LCD 2x8 znaků, klávesnice</t>
  </si>
  <si>
    <t>405100009</t>
  </si>
  <si>
    <t>Uživatelské programové vybavení  DDC</t>
  </si>
  <si>
    <t>DB</t>
  </si>
  <si>
    <t>Zpracování regulacních algoritmu dle uvedené technologie DPS, nastavení parameru, reglacních konstant regulátoru, naprogramování časovych programu,</t>
  </si>
  <si>
    <t>405100012</t>
  </si>
  <si>
    <t>Test 1:1</t>
  </si>
  <si>
    <t>Odzkoušení zapojení všech zapojených signálů, ověření a ozkoušení vazeb na ŘS, nastvení parametrů prvků, odzkoušení chodů a havarijních stavů,</t>
  </si>
  <si>
    <t>Odkaz na mn. položky pořadí 28 : 50,00000</t>
  </si>
  <si>
    <t>405100014</t>
  </si>
  <si>
    <t>Zaregulování  a odladění na parametry</t>
  </si>
  <si>
    <t>Zaregulování systému MaR při zkušebním provozu - úpravava parametrů pro řízení polních přístrojů dle skutečného provozu</t>
  </si>
  <si>
    <t>405100015</t>
  </si>
  <si>
    <t>Oživení odladění, účast na komplexním vyzkoušení</t>
  </si>
  <si>
    <t>Zaregulování systému MaR při zkušebním provozu, kontrola adresace polních přístrojů, kontrola funce pohonů, čidel a ostaních instalovaných zařízení, nastavení komunikace sřídící jednotkou</t>
  </si>
  <si>
    <t>405100013</t>
  </si>
  <si>
    <t>Kompletní napojení komunikačních rozhraní</t>
  </si>
  <si>
    <t>Odzkoušení zapojení  komunikace s příslušnou OPS , nastavení včetně přizpůsobení požadovaným  úrovním uživatelského  přístupu</t>
  </si>
  <si>
    <t>ZVA82.3T</t>
  </si>
  <si>
    <t>Čidlo zaplavení</t>
  </si>
  <si>
    <t>38226869.2T</t>
  </si>
  <si>
    <t>Držák pro montáž na zeď dodávka+ montáž,  - systémový boční pro snímač teploty</t>
  </si>
  <si>
    <t>Odkaz na mn. položky pořadí 33 : 25,00000</t>
  </si>
  <si>
    <t>219010002T02</t>
  </si>
  <si>
    <t>Montáž snímače, aktivního</t>
  </si>
  <si>
    <t>D150802T00</t>
  </si>
  <si>
    <t>Protipožární ucpávky – nehořlavé utěsnění kabelových tras v místech přechodu do jiného požárního,, úseku</t>
  </si>
  <si>
    <t>900      TT8</t>
  </si>
  <si>
    <t>HZS</t>
  </si>
  <si>
    <t>h</t>
  </si>
  <si>
    <t>POL10_</t>
  </si>
  <si>
    <t>Napojení komunikačních  zařízení třetích stran, Dle RPD</t>
  </si>
  <si>
    <t>901      R00</t>
  </si>
  <si>
    <t>Hzs-předběžná obhlídka     čl.17-1a</t>
  </si>
  <si>
    <t>Prav.M</t>
  </si>
  <si>
    <t>00523  R</t>
  </si>
  <si>
    <t>Zkoušky a revize</t>
  </si>
  <si>
    <t>Soubor</t>
  </si>
  <si>
    <t>R-položka</t>
  </si>
  <si>
    <t>POL12_0</t>
  </si>
  <si>
    <t>005124010R</t>
  </si>
  <si>
    <t>Koordinační činnost</t>
  </si>
  <si>
    <t>004111020.10T</t>
  </si>
  <si>
    <t>Vypracování výrobní dílenské dokumetace dle konkrétních dodávaných zařízení</t>
  </si>
  <si>
    <t xml:space="preserve">hod   </t>
  </si>
  <si>
    <t>VRN</t>
  </si>
  <si>
    <t>POL99_8</t>
  </si>
  <si>
    <t>Náklady spojené s vypracováním projektové dokumentace, většinou v obsahu a rozsahu projektové dokumentace pro provádění stavby, ale mohou zde být obsaženy i náklady na jiné stupně projektové dokumentace, pokud jsou součástí požadavků objednatele.</t>
  </si>
  <si>
    <t>005241010R</t>
  </si>
  <si>
    <t>Dokumentace skutečného provedení</t>
  </si>
  <si>
    <t>005231020R</t>
  </si>
  <si>
    <t>Individuální a komplexní vyzkoušení</t>
  </si>
  <si>
    <t>005231030R</t>
  </si>
  <si>
    <t>Zkušební provoz</t>
  </si>
  <si>
    <t>005211010R</t>
  </si>
  <si>
    <t>Předání a převzetí staveniště</t>
  </si>
  <si>
    <t>005122 R</t>
  </si>
  <si>
    <t>Provozní vlivy</t>
  </si>
  <si>
    <t>005211080R</t>
  </si>
  <si>
    <t>Bezpečnostní a hygienická opatření na staveništi</t>
  </si>
  <si>
    <t>005231040R</t>
  </si>
  <si>
    <t>Provozní řády</t>
  </si>
  <si>
    <t>SUM</t>
  </si>
  <si>
    <t>END</t>
  </si>
  <si>
    <t>903      R00</t>
  </si>
  <si>
    <t>Hzs-mont.prace ve stolach a tunel.</t>
  </si>
  <si>
    <t>SPCM</t>
  </si>
  <si>
    <t>Odkaz na mn. položky pořadí 3 : 20,00000</t>
  </si>
  <si>
    <t>451660133006T</t>
  </si>
  <si>
    <t>Úprava a dovybavení Rozvaděčová skříň  rozměry</t>
  </si>
  <si>
    <t>Dovybavedí rozvaděčové skříně o nový silový vývod pro napájení rozvaděčů MaR</t>
  </si>
  <si>
    <t>45166013-3201T</t>
  </si>
  <si>
    <t>Rozvaděč, Atest, zkoušky, prohlášení o shodě</t>
  </si>
  <si>
    <t>Dovybavedí rozvaděčové skříně pro nový řídicí systém MaR, hlídající zaplavení</t>
  </si>
  <si>
    <t>BECX8090T</t>
  </si>
  <si>
    <t>Řídicí systém Beckhoff, CX8090</t>
  </si>
  <si>
    <t>Embedded-PC for serial communication DIN rail Indu Intrastat: 84719000; Hmotnost: 0,2 kg</t>
  </si>
  <si>
    <t>750-315300-000T</t>
  </si>
  <si>
    <t>Komunikační modul pro MODBUS</t>
  </si>
  <si>
    <t>Ks</t>
  </si>
  <si>
    <t>Komunikační modul pro MODBUS RS-485 115,2 kBd</t>
  </si>
  <si>
    <t>BECEL9011T</t>
  </si>
  <si>
    <t>END bus, ukončovací modul</t>
  </si>
  <si>
    <t>BeckhoffBus end cap Intrastat: 85369010; Hmotnost: 0,01 kg</t>
  </si>
  <si>
    <t>RB-SW006NR1T</t>
  </si>
  <si>
    <t>Ethernetový switch 10/100 Mbit, 5+1</t>
  </si>
  <si>
    <t>ax10/100M + 2x 100M MM, 48 VDC, DIN, Planet ISW-621</t>
  </si>
  <si>
    <t>45166013-3202T</t>
  </si>
  <si>
    <t>Síťový zdroj na DIN lištu , 72W 24DC 3A, 24VDC/3A</t>
  </si>
  <si>
    <t>Výkonné spínací síťové zdroje PROmax se vyznačují dlouhou životností a byly navrženy tak, aby splňovaly i ty nejnáročnější požadavky. Spolehlivě se vypořádají s trvalým přetížením do 20 % nebo s krátkodobými špičkovými zátěžemi ve výši 300 %, které se vyskytují při vysokých teplotách v řídicím rozvaděči.</t>
  </si>
  <si>
    <t>Odkaz na mn. položky pořadí 13 : 50,00000</t>
  </si>
  <si>
    <t>1028T</t>
  </si>
  <si>
    <t>Uživatelská vizualizace na dispečerském pracovišti, část MaR IRC</t>
  </si>
  <si>
    <t>Vizualiazce na pracovní stanici  technologickych schémat definovaného zařízení, dinamizace technologickych schémat, nastavení paramerů, vyzkousení funkce pracovní stanice</t>
  </si>
  <si>
    <t>3712010112MT</t>
  </si>
  <si>
    <t>Patch kabel FTP RJ45-RJ45, 2m</t>
  </si>
  <si>
    <t>900      RT5</t>
  </si>
  <si>
    <t>HZS, Práce v tarifní třídě 8 (např. tesař)</t>
  </si>
  <si>
    <t xml:space="preserve">Dokumentace skutečného provedení </t>
  </si>
  <si>
    <t xml:space="preserve">Zkušební provoz </t>
  </si>
  <si>
    <t>Monitoring kabelovodu DPMB tramvaj Dornych - Plotní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</si>
</sst>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6" xfId="0" applyNumberFormat="1" applyFont="1" applyFill="1" applyBorder="1" applyAlignment="1">
      <alignment vertical="center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3" borderId="36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3" t="s">
        <v>39</v>
      </c>
      <c r="B2" s="193"/>
      <c r="C2" s="193"/>
      <c r="D2" s="193"/>
      <c r="E2" s="193"/>
      <c r="F2" s="193"/>
      <c r="G2" s="193"/>
    </row>
  </sheetData>
  <sheetProtection algorithmName="SHA-512" hashValue="vycrdjn4r3dza+LoHZJQ1MS0GDvbqAV8NFkhmu3AtrXRDFnG1uw/pXD+wAzgwgsEwUwPEYu8FFzCSKiEgSb9NQ==" saltValue="joC7KXf0TfhTRGOEuRXEB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0"/>
  <sheetViews>
    <sheetView showGridLines="0" tabSelected="1" topLeftCell="B1" zoomScaleNormal="100" zoomScaleSheetLayoutView="75" workbookViewId="0">
      <selection activeCell="M11" sqref="M1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27" t="s">
        <v>41</v>
      </c>
      <c r="C1" s="228"/>
      <c r="D1" s="228"/>
      <c r="E1" s="228"/>
      <c r="F1" s="228"/>
      <c r="G1" s="228"/>
      <c r="H1" s="228"/>
      <c r="I1" s="228"/>
      <c r="J1" s="229"/>
    </row>
    <row r="2" spans="1:15" ht="36" customHeight="1" x14ac:dyDescent="0.2">
      <c r="A2" s="2"/>
      <c r="B2" s="76" t="s">
        <v>22</v>
      </c>
      <c r="C2" s="77"/>
      <c r="D2" s="78" t="s">
        <v>43</v>
      </c>
      <c r="E2" s="233" t="s">
        <v>280</v>
      </c>
      <c r="F2" s="234"/>
      <c r="G2" s="234"/>
      <c r="H2" s="234"/>
      <c r="I2" s="234"/>
      <c r="J2" s="235"/>
      <c r="O2" s="1"/>
    </row>
    <row r="3" spans="1:15" ht="27" hidden="1" customHeight="1" x14ac:dyDescent="0.2">
      <c r="A3" s="2"/>
      <c r="B3" s="79"/>
      <c r="C3" s="77"/>
      <c r="D3" s="80"/>
      <c r="E3" s="236"/>
      <c r="F3" s="237"/>
      <c r="G3" s="237"/>
      <c r="H3" s="237"/>
      <c r="I3" s="237"/>
      <c r="J3" s="238"/>
    </row>
    <row r="4" spans="1:15" ht="23.25" customHeight="1" x14ac:dyDescent="0.2">
      <c r="A4" s="2"/>
      <c r="B4" s="81"/>
      <c r="C4" s="82"/>
      <c r="D4" s="83"/>
      <c r="E4" s="217"/>
      <c r="F4" s="217"/>
      <c r="G4" s="217"/>
      <c r="H4" s="217"/>
      <c r="I4" s="217"/>
      <c r="J4" s="218"/>
    </row>
    <row r="5" spans="1:15" ht="24" customHeight="1" x14ac:dyDescent="0.2">
      <c r="A5" s="2"/>
      <c r="B5" s="31" t="s">
        <v>42</v>
      </c>
      <c r="D5" s="221"/>
      <c r="E5" s="222"/>
      <c r="F5" s="222"/>
      <c r="G5" s="22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23"/>
      <c r="E6" s="224"/>
      <c r="F6" s="224"/>
      <c r="G6" s="22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25"/>
      <c r="F7" s="226"/>
      <c r="G7" s="22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0"/>
      <c r="E11" s="240"/>
      <c r="F11" s="240"/>
      <c r="G11" s="240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16"/>
      <c r="E12" s="216"/>
      <c r="F12" s="216"/>
      <c r="G12" s="216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19"/>
      <c r="F13" s="220"/>
      <c r="G13" s="22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39"/>
      <c r="F15" s="239"/>
      <c r="G15" s="241"/>
      <c r="H15" s="241"/>
      <c r="I15" s="241" t="s">
        <v>29</v>
      </c>
      <c r="J15" s="242"/>
    </row>
    <row r="16" spans="1:15" ht="23.25" customHeight="1" x14ac:dyDescent="0.2">
      <c r="A16" s="142" t="s">
        <v>24</v>
      </c>
      <c r="B16" s="38" t="s">
        <v>24</v>
      </c>
      <c r="C16" s="62"/>
      <c r="D16" s="63"/>
      <c r="E16" s="205"/>
      <c r="F16" s="206"/>
      <c r="G16" s="205"/>
      <c r="H16" s="206"/>
      <c r="I16" s="205">
        <f>SUMIF(F55:F56,A16,I55:I56)+SUMIF(F55:F56,"PSU",I55:I56)</f>
        <v>0</v>
      </c>
      <c r="J16" s="207"/>
    </row>
    <row r="17" spans="1:10" ht="23.25" customHeight="1" x14ac:dyDescent="0.2">
      <c r="A17" s="142" t="s">
        <v>25</v>
      </c>
      <c r="B17" s="38" t="s">
        <v>25</v>
      </c>
      <c r="C17" s="62"/>
      <c r="D17" s="63"/>
      <c r="E17" s="205"/>
      <c r="F17" s="206"/>
      <c r="G17" s="205"/>
      <c r="H17" s="206"/>
      <c r="I17" s="205">
        <f>SUMIF(F55:F56,A17,I55:I56)</f>
        <v>0</v>
      </c>
      <c r="J17" s="207"/>
    </row>
    <row r="18" spans="1:10" ht="23.25" customHeight="1" x14ac:dyDescent="0.2">
      <c r="A18" s="142" t="s">
        <v>26</v>
      </c>
      <c r="B18" s="38" t="s">
        <v>26</v>
      </c>
      <c r="C18" s="62"/>
      <c r="D18" s="63"/>
      <c r="E18" s="205"/>
      <c r="F18" s="206"/>
      <c r="G18" s="205"/>
      <c r="H18" s="206"/>
      <c r="I18" s="205">
        <f>SUMIF(F55:F56,A18,I55:I56)</f>
        <v>0</v>
      </c>
      <c r="J18" s="207"/>
    </row>
    <row r="19" spans="1:10" ht="23.25" customHeight="1" x14ac:dyDescent="0.2">
      <c r="A19" s="142" t="s">
        <v>67</v>
      </c>
      <c r="B19" s="38" t="s">
        <v>27</v>
      </c>
      <c r="C19" s="62"/>
      <c r="D19" s="63"/>
      <c r="E19" s="205"/>
      <c r="F19" s="206"/>
      <c r="G19" s="205"/>
      <c r="H19" s="206"/>
      <c r="I19" s="205">
        <f>SUMIF(F55:F56,A19,I55:I56)</f>
        <v>0</v>
      </c>
      <c r="J19" s="207"/>
    </row>
    <row r="20" spans="1:10" ht="23.25" customHeight="1" x14ac:dyDescent="0.2">
      <c r="A20" s="142" t="s">
        <v>68</v>
      </c>
      <c r="B20" s="38" t="s">
        <v>28</v>
      </c>
      <c r="C20" s="62"/>
      <c r="D20" s="63"/>
      <c r="E20" s="205"/>
      <c r="F20" s="206"/>
      <c r="G20" s="205"/>
      <c r="H20" s="206"/>
      <c r="I20" s="205">
        <f>SUMIF(F55:F56,A20,I55:I56)</f>
        <v>0</v>
      </c>
      <c r="J20" s="207"/>
    </row>
    <row r="21" spans="1:10" ht="23.25" customHeight="1" x14ac:dyDescent="0.2">
      <c r="A21" s="2"/>
      <c r="B21" s="48" t="s">
        <v>29</v>
      </c>
      <c r="C21" s="64"/>
      <c r="D21" s="65"/>
      <c r="E21" s="208"/>
      <c r="F21" s="243"/>
      <c r="G21" s="208"/>
      <c r="H21" s="243"/>
      <c r="I21" s="208">
        <f>SUM(I16:J20)</f>
        <v>0</v>
      </c>
      <c r="J21" s="20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203">
        <f>ZakladDPHSniVypocet</f>
        <v>0</v>
      </c>
      <c r="H23" s="204"/>
      <c r="I23" s="204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01">
        <v>0</v>
      </c>
      <c r="H24" s="202"/>
      <c r="I24" s="202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03">
        <f>ZakladDPHZaklVypocet</f>
        <v>0</v>
      </c>
      <c r="H25" s="204"/>
      <c r="I25" s="204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0">
        <v>734361.93</v>
      </c>
      <c r="H26" s="231"/>
      <c r="I26" s="23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2">
        <f>CenaCelkemBezDPH-(ZakladDPHSni+ZakladDPHZakl)</f>
        <v>0</v>
      </c>
      <c r="H27" s="232"/>
      <c r="I27" s="23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5" t="s">
        <v>23</v>
      </c>
      <c r="C28" s="116"/>
      <c r="D28" s="116"/>
      <c r="E28" s="117"/>
      <c r="F28" s="118"/>
      <c r="G28" s="210">
        <f>A27</f>
        <v>0</v>
      </c>
      <c r="H28" s="211"/>
      <c r="I28" s="211"/>
      <c r="J28" s="119" t="str">
        <f t="shared" si="0"/>
        <v>CZK</v>
      </c>
    </row>
    <row r="29" spans="1:10" ht="27.75" hidden="1" customHeight="1" thickBot="1" x14ac:dyDescent="0.25">
      <c r="A29" s="2"/>
      <c r="B29" s="115" t="s">
        <v>35</v>
      </c>
      <c r="C29" s="120"/>
      <c r="D29" s="120"/>
      <c r="E29" s="120"/>
      <c r="F29" s="121"/>
      <c r="G29" s="210">
        <f>ZakladDPHSni+DPHSni+ZakladDPHZakl+DPHZakl+Zaokrouhleni</f>
        <v>734361.93</v>
      </c>
      <c r="H29" s="210"/>
      <c r="I29" s="210"/>
      <c r="J29" s="122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2"/>
      <c r="E34" s="213"/>
      <c r="G34" s="214"/>
      <c r="H34" s="215"/>
      <c r="I34" s="215"/>
      <c r="J34" s="25"/>
    </row>
    <row r="35" spans="1:10" ht="12.75" customHeight="1" x14ac:dyDescent="0.2">
      <c r="A35" s="2"/>
      <c r="B35" s="2"/>
      <c r="D35" s="200" t="s">
        <v>2</v>
      </c>
      <c r="E35" s="200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6" t="s">
        <v>1</v>
      </c>
      <c r="J38" s="97" t="s">
        <v>0</v>
      </c>
    </row>
    <row r="39" spans="1:10" ht="25.5" hidden="1" customHeight="1" x14ac:dyDescent="0.2">
      <c r="A39" s="87">
        <v>1</v>
      </c>
      <c r="B39" s="98" t="s">
        <v>45</v>
      </c>
      <c r="C39" s="198"/>
      <c r="D39" s="198"/>
      <c r="E39" s="198"/>
      <c r="F39" s="99">
        <f>'PS 01 01 Pol'!AE91+'PS 01 02 Pol'!AE54</f>
        <v>0</v>
      </c>
      <c r="G39" s="100">
        <f>'PS 01 01 Pol'!AF91+'PS 01 02 Pol'!AF54</f>
        <v>0</v>
      </c>
      <c r="H39" s="101"/>
      <c r="I39" s="102">
        <f>F39+G39+H39</f>
        <v>0</v>
      </c>
      <c r="J39" s="103" t="str">
        <f>IF(CenaCelkemVypocet=0,"",I39/CenaCelkemVypocet*100)</f>
        <v/>
      </c>
    </row>
    <row r="40" spans="1:10" ht="25.5" customHeight="1" x14ac:dyDescent="0.2">
      <c r="A40" s="87">
        <v>2</v>
      </c>
      <c r="B40" s="104"/>
      <c r="C40" s="199" t="s">
        <v>46</v>
      </c>
      <c r="D40" s="199"/>
      <c r="E40" s="199"/>
      <c r="F40" s="105"/>
      <c r="G40" s="106"/>
      <c r="H40" s="106"/>
      <c r="I40" s="107"/>
      <c r="J40" s="108"/>
    </row>
    <row r="41" spans="1:10" ht="25.5" customHeight="1" x14ac:dyDescent="0.2">
      <c r="A41" s="87">
        <v>2</v>
      </c>
      <c r="B41" s="104" t="s">
        <v>47</v>
      </c>
      <c r="C41" s="199" t="s">
        <v>48</v>
      </c>
      <c r="D41" s="199"/>
      <c r="E41" s="199"/>
      <c r="F41" s="105">
        <f>'PS 01 01 Pol'!AE91+'PS 01 02 Pol'!AE54</f>
        <v>0</v>
      </c>
      <c r="G41" s="106">
        <f>'PS 01 01 Pol'!AF91+'PS 01 02 Pol'!AF54</f>
        <v>0</v>
      </c>
      <c r="H41" s="106"/>
      <c r="I41" s="107">
        <f>F41+G41+H41</f>
        <v>0</v>
      </c>
      <c r="J41" s="108" t="str">
        <f>IF(CenaCelkemVypocet=0,"",I41/CenaCelkemVypocet*100)</f>
        <v/>
      </c>
    </row>
    <row r="42" spans="1:10" ht="25.5" customHeight="1" x14ac:dyDescent="0.2">
      <c r="A42" s="87">
        <v>3</v>
      </c>
      <c r="B42" s="109" t="s">
        <v>49</v>
      </c>
      <c r="C42" s="198" t="s">
        <v>48</v>
      </c>
      <c r="D42" s="198"/>
      <c r="E42" s="198"/>
      <c r="F42" s="110">
        <f>'PS 01 01 Pol'!AE91</f>
        <v>0</v>
      </c>
      <c r="G42" s="101">
        <f>'PS 01 01 Pol'!AF91</f>
        <v>0</v>
      </c>
      <c r="H42" s="101"/>
      <c r="I42" s="102">
        <f>F42+G42+H42</f>
        <v>0</v>
      </c>
      <c r="J42" s="103" t="str">
        <f>IF(CenaCelkemVypocet=0,"",I42/CenaCelkemVypocet*100)</f>
        <v/>
      </c>
    </row>
    <row r="43" spans="1:10" ht="25.5" customHeight="1" x14ac:dyDescent="0.2">
      <c r="A43" s="87">
        <v>3</v>
      </c>
      <c r="B43" s="109" t="s">
        <v>50</v>
      </c>
      <c r="C43" s="198" t="s">
        <v>51</v>
      </c>
      <c r="D43" s="198"/>
      <c r="E43" s="198"/>
      <c r="F43" s="110">
        <f>'PS 01 02 Pol'!AE54</f>
        <v>0</v>
      </c>
      <c r="G43" s="101">
        <f>'PS 01 02 Pol'!AF54</f>
        <v>0</v>
      </c>
      <c r="H43" s="101"/>
      <c r="I43" s="102">
        <f>F43+G43+H43</f>
        <v>0</v>
      </c>
      <c r="J43" s="103" t="str">
        <f>IF(CenaCelkemVypocet=0,"",I43/CenaCelkemVypocet*100)</f>
        <v/>
      </c>
    </row>
    <row r="44" spans="1:10" ht="25.5" customHeight="1" x14ac:dyDescent="0.2">
      <c r="A44" s="87"/>
      <c r="B44" s="194" t="s">
        <v>52</v>
      </c>
      <c r="C44" s="195"/>
      <c r="D44" s="195"/>
      <c r="E44" s="195"/>
      <c r="F44" s="111">
        <f>SUMIF(A39:A43,"=1",F39:F43)</f>
        <v>0</v>
      </c>
      <c r="G44" s="112">
        <f>SUMIF(A39:A43,"=1",G39:G43)</f>
        <v>0</v>
      </c>
      <c r="H44" s="112">
        <f>SUMIF(A39:A43,"=1",H39:H43)</f>
        <v>0</v>
      </c>
      <c r="I44" s="113">
        <f>SUMIF(A39:A43,"=1",I39:I43)</f>
        <v>0</v>
      </c>
      <c r="J44" s="114">
        <f>SUMIF(A39:A43,"=1",J39:J43)</f>
        <v>0</v>
      </c>
    </row>
    <row r="46" spans="1:10" x14ac:dyDescent="0.2">
      <c r="A46" t="s">
        <v>54</v>
      </c>
      <c r="B46" t="s">
        <v>55</v>
      </c>
    </row>
    <row r="47" spans="1:10" x14ac:dyDescent="0.2">
      <c r="A47" t="s">
        <v>56</v>
      </c>
      <c r="B47" t="s">
        <v>57</v>
      </c>
    </row>
    <row r="48" spans="1:10" x14ac:dyDescent="0.2">
      <c r="A48" t="s">
        <v>58</v>
      </c>
      <c r="B48" t="s">
        <v>59</v>
      </c>
    </row>
    <row r="49" spans="1:10" x14ac:dyDescent="0.2">
      <c r="A49" t="s">
        <v>58</v>
      </c>
      <c r="B49" t="s">
        <v>60</v>
      </c>
    </row>
    <row r="52" spans="1:10" ht="15.75" x14ac:dyDescent="0.25">
      <c r="B52" s="123" t="s">
        <v>61</v>
      </c>
    </row>
    <row r="54" spans="1:10" ht="25.5" customHeight="1" x14ac:dyDescent="0.2">
      <c r="A54" s="125"/>
      <c r="B54" s="128" t="s">
        <v>17</v>
      </c>
      <c r="C54" s="128" t="s">
        <v>5</v>
      </c>
      <c r="D54" s="129"/>
      <c r="E54" s="129"/>
      <c r="F54" s="130" t="s">
        <v>62</v>
      </c>
      <c r="G54" s="130"/>
      <c r="H54" s="130"/>
      <c r="I54" s="130" t="s">
        <v>29</v>
      </c>
      <c r="J54" s="130" t="s">
        <v>0</v>
      </c>
    </row>
    <row r="55" spans="1:10" ht="36.75" customHeight="1" x14ac:dyDescent="0.2">
      <c r="A55" s="126"/>
      <c r="B55" s="131" t="s">
        <v>63</v>
      </c>
      <c r="C55" s="196" t="s">
        <v>64</v>
      </c>
      <c r="D55" s="197"/>
      <c r="E55" s="197"/>
      <c r="F55" s="140" t="s">
        <v>26</v>
      </c>
      <c r="G55" s="132"/>
      <c r="H55" s="132"/>
      <c r="I55" s="132">
        <f>'PS 01 01 Pol'!G8+'PS 01 02 Pol'!G8</f>
        <v>0</v>
      </c>
      <c r="J55" s="137" t="str">
        <f>IF(I57=0,"",I55/I57*100)</f>
        <v/>
      </c>
    </row>
    <row r="56" spans="1:10" ht="36.75" customHeight="1" x14ac:dyDescent="0.2">
      <c r="A56" s="126"/>
      <c r="B56" s="131" t="s">
        <v>65</v>
      </c>
      <c r="C56" s="196" t="s">
        <v>66</v>
      </c>
      <c r="D56" s="197"/>
      <c r="E56" s="197"/>
      <c r="F56" s="140" t="s">
        <v>26</v>
      </c>
      <c r="G56" s="132"/>
      <c r="H56" s="132"/>
      <c r="I56" s="132">
        <f>'PS 01 01 Pol'!G48+'PS 01 02 Pol'!G16</f>
        <v>0</v>
      </c>
      <c r="J56" s="137" t="str">
        <f>IF(I57=0,"",I56/I57*100)</f>
        <v/>
      </c>
    </row>
    <row r="57" spans="1:10" ht="25.5" customHeight="1" x14ac:dyDescent="0.2">
      <c r="A57" s="127"/>
      <c r="B57" s="133" t="s">
        <v>1</v>
      </c>
      <c r="C57" s="134"/>
      <c r="D57" s="135"/>
      <c r="E57" s="135"/>
      <c r="F57" s="141"/>
      <c r="G57" s="136"/>
      <c r="H57" s="136"/>
      <c r="I57" s="136">
        <f>SUM(I55:I56)</f>
        <v>0</v>
      </c>
      <c r="J57" s="138">
        <f>SUM(J55:J56)</f>
        <v>0</v>
      </c>
    </row>
    <row r="58" spans="1:10" x14ac:dyDescent="0.2">
      <c r="F58" s="86"/>
      <c r="G58" s="86"/>
      <c r="H58" s="86"/>
      <c r="I58" s="86"/>
      <c r="J58" s="139"/>
    </row>
    <row r="59" spans="1:10" x14ac:dyDescent="0.2">
      <c r="F59" s="86"/>
      <c r="G59" s="86"/>
      <c r="H59" s="86"/>
      <c r="I59" s="86"/>
      <c r="J59" s="139"/>
    </row>
    <row r="60" spans="1:10" x14ac:dyDescent="0.2">
      <c r="F60" s="86"/>
      <c r="G60" s="86"/>
      <c r="H60" s="86"/>
      <c r="I60" s="86"/>
      <c r="J60" s="139"/>
    </row>
  </sheetData>
  <sheetProtection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B44:E44"/>
    <mergeCell ref="C55:E55"/>
    <mergeCell ref="C56:E56"/>
    <mergeCell ref="C39:E39"/>
    <mergeCell ref="C40:E40"/>
    <mergeCell ref="C41:E41"/>
    <mergeCell ref="C42:E42"/>
    <mergeCell ref="C43:E4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4" t="s">
        <v>6</v>
      </c>
      <c r="B1" s="244"/>
      <c r="C1" s="245"/>
      <c r="D1" s="244"/>
      <c r="E1" s="244"/>
      <c r="F1" s="244"/>
      <c r="G1" s="244"/>
    </row>
    <row r="2" spans="1:7" ht="24.95" customHeight="1" x14ac:dyDescent="0.2">
      <c r="A2" s="50" t="s">
        <v>7</v>
      </c>
      <c r="B2" s="49"/>
      <c r="C2" s="246"/>
      <c r="D2" s="246"/>
      <c r="E2" s="246"/>
      <c r="F2" s="246"/>
      <c r="G2" s="247"/>
    </row>
    <row r="3" spans="1:7" ht="24.95" customHeight="1" x14ac:dyDescent="0.2">
      <c r="A3" s="50" t="s">
        <v>8</v>
      </c>
      <c r="B3" s="49"/>
      <c r="C3" s="246"/>
      <c r="D3" s="246"/>
      <c r="E3" s="246"/>
      <c r="F3" s="246"/>
      <c r="G3" s="247"/>
    </row>
    <row r="4" spans="1:7" ht="24.95" customHeight="1" x14ac:dyDescent="0.2">
      <c r="A4" s="50" t="s">
        <v>9</v>
      </c>
      <c r="B4" s="49"/>
      <c r="C4" s="246"/>
      <c r="D4" s="246"/>
      <c r="E4" s="246"/>
      <c r="F4" s="246"/>
      <c r="G4" s="247"/>
    </row>
    <row r="5" spans="1:7" x14ac:dyDescent="0.2">
      <c r="B5" s="4"/>
      <c r="C5" s="5"/>
      <c r="D5" s="6"/>
    </row>
  </sheetData>
  <sheetProtection algorithmName="SHA-512" hashValue="obLphVFl3Gouh/gbE1hK64ixUJAvFpSR316b6pD0P6BAwRFnVButrjjV27fslB8mxk11P8OMcCJiGHrIkkn0QA==" saltValue="MQ1tlRkR++ioMBqrALw2k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49CE5-05E6-4832-8F72-E178F1AA06DE}">
  <sheetPr>
    <outlinePr summaryBelow="0"/>
  </sheetPr>
  <dimension ref="A1:BH5000"/>
  <sheetViews>
    <sheetView workbookViewId="0">
      <pane ySplit="7" topLeftCell="A64" activePane="bottomLeft" state="frozen"/>
      <selection pane="bottomLeft" activeCell="AB89" sqref="AB89"/>
    </sheetView>
  </sheetViews>
  <sheetFormatPr defaultRowHeight="12.75" outlineLevelRow="2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0" t="s">
        <v>69</v>
      </c>
      <c r="B1" s="250"/>
      <c r="C1" s="250"/>
      <c r="D1" s="250"/>
      <c r="E1" s="250"/>
      <c r="F1" s="250"/>
      <c r="G1" s="250"/>
      <c r="AG1" t="s">
        <v>70</v>
      </c>
    </row>
    <row r="2" spans="1:60" ht="24.9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71</v>
      </c>
    </row>
    <row r="3" spans="1:60" ht="24.95" customHeight="1" x14ac:dyDescent="0.2">
      <c r="A3" s="50" t="s">
        <v>8</v>
      </c>
      <c r="B3" s="49" t="s">
        <v>47</v>
      </c>
      <c r="C3" s="251" t="s">
        <v>48</v>
      </c>
      <c r="D3" s="252"/>
      <c r="E3" s="252"/>
      <c r="F3" s="252"/>
      <c r="G3" s="253"/>
      <c r="AC3" s="124" t="s">
        <v>71</v>
      </c>
      <c r="AG3" t="s">
        <v>72</v>
      </c>
    </row>
    <row r="4" spans="1:60" ht="24.95" customHeight="1" x14ac:dyDescent="0.2">
      <c r="A4" s="143" t="s">
        <v>9</v>
      </c>
      <c r="B4" s="144" t="s">
        <v>49</v>
      </c>
      <c r="C4" s="254" t="s">
        <v>48</v>
      </c>
      <c r="D4" s="255"/>
      <c r="E4" s="255"/>
      <c r="F4" s="255"/>
      <c r="G4" s="256"/>
      <c r="AG4" t="s">
        <v>73</v>
      </c>
    </row>
    <row r="5" spans="1:60" x14ac:dyDescent="0.2">
      <c r="D5" s="10"/>
    </row>
    <row r="6" spans="1:60" ht="38.25" x14ac:dyDescent="0.2">
      <c r="A6" s="146" t="s">
        <v>74</v>
      </c>
      <c r="B6" s="148" t="s">
        <v>75</v>
      </c>
      <c r="C6" s="148" t="s">
        <v>76</v>
      </c>
      <c r="D6" s="147" t="s">
        <v>77</v>
      </c>
      <c r="E6" s="146" t="s">
        <v>78</v>
      </c>
      <c r="F6" s="145" t="s">
        <v>79</v>
      </c>
      <c r="G6" s="146" t="s">
        <v>29</v>
      </c>
      <c r="H6" s="149" t="s">
        <v>30</v>
      </c>
      <c r="I6" s="149" t="s">
        <v>80</v>
      </c>
      <c r="J6" s="149" t="s">
        <v>31</v>
      </c>
      <c r="K6" s="149" t="s">
        <v>81</v>
      </c>
      <c r="L6" s="149" t="s">
        <v>82</v>
      </c>
      <c r="M6" s="149" t="s">
        <v>83</v>
      </c>
      <c r="N6" s="149" t="s">
        <v>84</v>
      </c>
      <c r="O6" s="149" t="s">
        <v>85</v>
      </c>
      <c r="P6" s="149" t="s">
        <v>86</v>
      </c>
      <c r="Q6" s="149" t="s">
        <v>87</v>
      </c>
      <c r="R6" s="149" t="s">
        <v>88</v>
      </c>
      <c r="S6" s="149" t="s">
        <v>89</v>
      </c>
      <c r="T6" s="149" t="s">
        <v>90</v>
      </c>
      <c r="U6" s="149" t="s">
        <v>91</v>
      </c>
      <c r="V6" s="149" t="s">
        <v>92</v>
      </c>
      <c r="W6" s="149" t="s">
        <v>93</v>
      </c>
      <c r="X6" s="149" t="s">
        <v>94</v>
      </c>
      <c r="Y6" s="149" t="s">
        <v>95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4" t="s">
        <v>96</v>
      </c>
      <c r="B8" s="165" t="s">
        <v>63</v>
      </c>
      <c r="C8" s="186" t="s">
        <v>64</v>
      </c>
      <c r="D8" s="166"/>
      <c r="E8" s="167"/>
      <c r="F8" s="168"/>
      <c r="G8" s="168">
        <f>SUMIF(AG9:AG47,"&lt;&gt;NOR",G9:G47)</f>
        <v>0</v>
      </c>
      <c r="H8" s="168"/>
      <c r="I8" s="168">
        <f>SUM(I9:I47)</f>
        <v>763136.5</v>
      </c>
      <c r="J8" s="168"/>
      <c r="K8" s="168">
        <f>SUM(K9:K47)</f>
        <v>482473.45</v>
      </c>
      <c r="L8" s="168"/>
      <c r="M8" s="168">
        <f>SUM(M9:M47)</f>
        <v>0</v>
      </c>
      <c r="N8" s="167"/>
      <c r="O8" s="167">
        <f>SUM(O9:O47)</f>
        <v>2.9399999999999995</v>
      </c>
      <c r="P8" s="167"/>
      <c r="Q8" s="167">
        <f>SUM(Q9:Q47)</f>
        <v>0</v>
      </c>
      <c r="R8" s="168"/>
      <c r="S8" s="168"/>
      <c r="T8" s="169"/>
      <c r="U8" s="163"/>
      <c r="V8" s="163">
        <f>SUM(V9:V47)</f>
        <v>919.55</v>
      </c>
      <c r="W8" s="163"/>
      <c r="X8" s="163"/>
      <c r="Y8" s="163"/>
      <c r="AG8" t="s">
        <v>97</v>
      </c>
    </row>
    <row r="9" spans="1:60" ht="33.75" outlineLevel="1" x14ac:dyDescent="0.2">
      <c r="A9" s="171">
        <v>1</v>
      </c>
      <c r="B9" s="172" t="s">
        <v>98</v>
      </c>
      <c r="C9" s="187" t="s">
        <v>99</v>
      </c>
      <c r="D9" s="173" t="s">
        <v>100</v>
      </c>
      <c r="E9" s="174">
        <v>1525</v>
      </c>
      <c r="F9" s="175"/>
      <c r="G9" s="176">
        <f>ROUND(E9*F9,2)</f>
        <v>0</v>
      </c>
      <c r="H9" s="175">
        <v>308.8</v>
      </c>
      <c r="I9" s="176">
        <f>ROUND(E9*H9,2)</f>
        <v>470920</v>
      </c>
      <c r="J9" s="175">
        <v>0</v>
      </c>
      <c r="K9" s="176">
        <f>ROUND(E9*J9,2)</f>
        <v>0</v>
      </c>
      <c r="L9" s="176">
        <v>21</v>
      </c>
      <c r="M9" s="176">
        <f>G9*(1+L9/100)</f>
        <v>0</v>
      </c>
      <c r="N9" s="174">
        <v>1.14E-3</v>
      </c>
      <c r="O9" s="174">
        <f>ROUND(E9*N9,2)</f>
        <v>1.74</v>
      </c>
      <c r="P9" s="174">
        <v>0</v>
      </c>
      <c r="Q9" s="174">
        <f>ROUND(E9*P9,2)</f>
        <v>0</v>
      </c>
      <c r="R9" s="176"/>
      <c r="S9" s="176" t="s">
        <v>101</v>
      </c>
      <c r="T9" s="177" t="s">
        <v>102</v>
      </c>
      <c r="U9" s="160">
        <v>0</v>
      </c>
      <c r="V9" s="160">
        <f>ROUND(E9*U9,2)</f>
        <v>0</v>
      </c>
      <c r="W9" s="160"/>
      <c r="X9" s="160" t="s">
        <v>103</v>
      </c>
      <c r="Y9" s="160" t="s">
        <v>104</v>
      </c>
      <c r="Z9" s="150"/>
      <c r="AA9" s="150"/>
      <c r="AB9" s="150"/>
      <c r="AC9" s="150"/>
      <c r="AD9" s="150"/>
      <c r="AE9" s="150"/>
      <c r="AF9" s="150"/>
      <c r="AG9" s="150" t="s">
        <v>105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2" x14ac:dyDescent="0.2">
      <c r="A10" s="157"/>
      <c r="B10" s="158"/>
      <c r="C10" s="248" t="s">
        <v>106</v>
      </c>
      <c r="D10" s="249"/>
      <c r="E10" s="249"/>
      <c r="F10" s="249"/>
      <c r="G10" s="249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107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8" t="str">
        <f>C10</f>
        <v>-30 až 70 °C; max.provoz.teplota při zkratu 160 °C; min.teplota pokládky -5 °C; průřez vodiče 16 mm2; samozhášivý; odolnost vůči UV záření; barva pláště černá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9">
        <v>2</v>
      </c>
      <c r="B11" s="180" t="s">
        <v>108</v>
      </c>
      <c r="C11" s="188" t="s">
        <v>109</v>
      </c>
      <c r="D11" s="181" t="s">
        <v>100</v>
      </c>
      <c r="E11" s="182">
        <v>200</v>
      </c>
      <c r="F11" s="183"/>
      <c r="G11" s="184">
        <f>ROUND(E11*F11,2)</f>
        <v>0</v>
      </c>
      <c r="H11" s="183">
        <v>0</v>
      </c>
      <c r="I11" s="184">
        <f>ROUND(E11*H11,2)</f>
        <v>0</v>
      </c>
      <c r="J11" s="183">
        <v>30.7</v>
      </c>
      <c r="K11" s="184">
        <f>ROUND(E11*J11,2)</f>
        <v>6140</v>
      </c>
      <c r="L11" s="184">
        <v>21</v>
      </c>
      <c r="M11" s="184">
        <f>G11*(1+L11/100)</f>
        <v>0</v>
      </c>
      <c r="N11" s="182">
        <v>0</v>
      </c>
      <c r="O11" s="182">
        <f>ROUND(E11*N11,2)</f>
        <v>0</v>
      </c>
      <c r="P11" s="182">
        <v>0</v>
      </c>
      <c r="Q11" s="182">
        <f>ROUND(E11*P11,2)</f>
        <v>0</v>
      </c>
      <c r="R11" s="184"/>
      <c r="S11" s="184" t="s">
        <v>110</v>
      </c>
      <c r="T11" s="185" t="s">
        <v>110</v>
      </c>
      <c r="U11" s="160">
        <v>0.06</v>
      </c>
      <c r="V11" s="160">
        <f>ROUND(E11*U11,2)</f>
        <v>12</v>
      </c>
      <c r="W11" s="160"/>
      <c r="X11" s="160" t="s">
        <v>111</v>
      </c>
      <c r="Y11" s="160" t="s">
        <v>104</v>
      </c>
      <c r="Z11" s="150"/>
      <c r="AA11" s="150"/>
      <c r="AB11" s="150"/>
      <c r="AC11" s="150"/>
      <c r="AD11" s="150"/>
      <c r="AE11" s="150"/>
      <c r="AF11" s="150"/>
      <c r="AG11" s="150" t="s">
        <v>112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79">
        <v>3</v>
      </c>
      <c r="B12" s="180" t="s">
        <v>113</v>
      </c>
      <c r="C12" s="188" t="s">
        <v>114</v>
      </c>
      <c r="D12" s="181" t="s">
        <v>100</v>
      </c>
      <c r="E12" s="182">
        <v>1325</v>
      </c>
      <c r="F12" s="183"/>
      <c r="G12" s="184">
        <f>ROUND(E12*F12,2)</f>
        <v>0</v>
      </c>
      <c r="H12" s="183">
        <v>0</v>
      </c>
      <c r="I12" s="184">
        <f>ROUND(E12*H12,2)</f>
        <v>0</v>
      </c>
      <c r="J12" s="183">
        <v>157</v>
      </c>
      <c r="K12" s="184">
        <f>ROUND(E12*J12,2)</f>
        <v>208025</v>
      </c>
      <c r="L12" s="184">
        <v>21</v>
      </c>
      <c r="M12" s="184">
        <f>G12*(1+L12/100)</f>
        <v>0</v>
      </c>
      <c r="N12" s="182">
        <v>0</v>
      </c>
      <c r="O12" s="182">
        <f>ROUND(E12*N12,2)</f>
        <v>0</v>
      </c>
      <c r="P12" s="182">
        <v>0</v>
      </c>
      <c r="Q12" s="182">
        <f>ROUND(E12*P12,2)</f>
        <v>0</v>
      </c>
      <c r="R12" s="184"/>
      <c r="S12" s="184" t="s">
        <v>110</v>
      </c>
      <c r="T12" s="185" t="s">
        <v>102</v>
      </c>
      <c r="U12" s="160">
        <v>0.3</v>
      </c>
      <c r="V12" s="160">
        <f>ROUND(E12*U12,2)</f>
        <v>397.5</v>
      </c>
      <c r="W12" s="160"/>
      <c r="X12" s="160" t="s">
        <v>111</v>
      </c>
      <c r="Y12" s="160" t="s">
        <v>104</v>
      </c>
      <c r="Z12" s="150"/>
      <c r="AA12" s="150"/>
      <c r="AB12" s="150"/>
      <c r="AC12" s="150"/>
      <c r="AD12" s="150"/>
      <c r="AE12" s="150"/>
      <c r="AF12" s="150"/>
      <c r="AG12" s="150" t="s">
        <v>112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33.75" outlineLevel="1" x14ac:dyDescent="0.2">
      <c r="A13" s="171">
        <v>4</v>
      </c>
      <c r="B13" s="172" t="s">
        <v>115</v>
      </c>
      <c r="C13" s="187" t="s">
        <v>116</v>
      </c>
      <c r="D13" s="173" t="s">
        <v>100</v>
      </c>
      <c r="E13" s="174">
        <v>1550</v>
      </c>
      <c r="F13" s="175"/>
      <c r="G13" s="176">
        <f>ROUND(E13*F13,2)</f>
        <v>0</v>
      </c>
      <c r="H13" s="175">
        <v>131</v>
      </c>
      <c r="I13" s="176">
        <f>ROUND(E13*H13,2)</f>
        <v>203050</v>
      </c>
      <c r="J13" s="175">
        <v>0</v>
      </c>
      <c r="K13" s="176">
        <f>ROUND(E13*J13,2)</f>
        <v>0</v>
      </c>
      <c r="L13" s="176">
        <v>21</v>
      </c>
      <c r="M13" s="176">
        <f>G13*(1+L13/100)</f>
        <v>0</v>
      </c>
      <c r="N13" s="174">
        <v>6.9999999999999999E-4</v>
      </c>
      <c r="O13" s="174">
        <f>ROUND(E13*N13,2)</f>
        <v>1.0900000000000001</v>
      </c>
      <c r="P13" s="174">
        <v>0</v>
      </c>
      <c r="Q13" s="174">
        <f>ROUND(E13*P13,2)</f>
        <v>0</v>
      </c>
      <c r="R13" s="176"/>
      <c r="S13" s="176" t="s">
        <v>101</v>
      </c>
      <c r="T13" s="177" t="s">
        <v>102</v>
      </c>
      <c r="U13" s="160">
        <v>0</v>
      </c>
      <c r="V13" s="160">
        <f>ROUND(E13*U13,2)</f>
        <v>0</v>
      </c>
      <c r="W13" s="160"/>
      <c r="X13" s="160" t="s">
        <v>103</v>
      </c>
      <c r="Y13" s="160" t="s">
        <v>104</v>
      </c>
      <c r="Z13" s="150"/>
      <c r="AA13" s="150"/>
      <c r="AB13" s="150"/>
      <c r="AC13" s="150"/>
      <c r="AD13" s="150"/>
      <c r="AE13" s="150"/>
      <c r="AF13" s="150"/>
      <c r="AG13" s="150" t="s">
        <v>105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2" x14ac:dyDescent="0.2">
      <c r="A14" s="157"/>
      <c r="B14" s="158"/>
      <c r="C14" s="248" t="s">
        <v>117</v>
      </c>
      <c r="D14" s="249"/>
      <c r="E14" s="249"/>
      <c r="F14" s="249"/>
      <c r="G14" s="249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107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9">
        <v>5</v>
      </c>
      <c r="B15" s="180" t="s">
        <v>118</v>
      </c>
      <c r="C15" s="188" t="s">
        <v>119</v>
      </c>
      <c r="D15" s="181" t="s">
        <v>100</v>
      </c>
      <c r="E15" s="182">
        <v>200</v>
      </c>
      <c r="F15" s="183"/>
      <c r="G15" s="184">
        <f>ROUND(E15*F15,2)</f>
        <v>0</v>
      </c>
      <c r="H15" s="183">
        <v>0</v>
      </c>
      <c r="I15" s="184">
        <f>ROUND(E15*H15,2)</f>
        <v>0</v>
      </c>
      <c r="J15" s="183">
        <v>32.799999999999997</v>
      </c>
      <c r="K15" s="184">
        <f>ROUND(E15*J15,2)</f>
        <v>6560</v>
      </c>
      <c r="L15" s="184">
        <v>21</v>
      </c>
      <c r="M15" s="184">
        <f>G15*(1+L15/100)</f>
        <v>0</v>
      </c>
      <c r="N15" s="182">
        <v>0</v>
      </c>
      <c r="O15" s="182">
        <f>ROUND(E15*N15,2)</f>
        <v>0</v>
      </c>
      <c r="P15" s="182">
        <v>0</v>
      </c>
      <c r="Q15" s="182">
        <f>ROUND(E15*P15,2)</f>
        <v>0</v>
      </c>
      <c r="R15" s="184"/>
      <c r="S15" s="184" t="s">
        <v>110</v>
      </c>
      <c r="T15" s="185" t="s">
        <v>102</v>
      </c>
      <c r="U15" s="160">
        <v>0.06</v>
      </c>
      <c r="V15" s="160">
        <f>ROUND(E15*U15,2)</f>
        <v>12</v>
      </c>
      <c r="W15" s="160"/>
      <c r="X15" s="160" t="s">
        <v>111</v>
      </c>
      <c r="Y15" s="160" t="s">
        <v>104</v>
      </c>
      <c r="Z15" s="150"/>
      <c r="AA15" s="150"/>
      <c r="AB15" s="150"/>
      <c r="AC15" s="150"/>
      <c r="AD15" s="150"/>
      <c r="AE15" s="150"/>
      <c r="AF15" s="150"/>
      <c r="AG15" s="150" t="s">
        <v>112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79">
        <v>6</v>
      </c>
      <c r="B16" s="180" t="s">
        <v>113</v>
      </c>
      <c r="C16" s="188" t="s">
        <v>114</v>
      </c>
      <c r="D16" s="181" t="s">
        <v>100</v>
      </c>
      <c r="E16" s="182">
        <v>1350</v>
      </c>
      <c r="F16" s="183"/>
      <c r="G16" s="184">
        <f>ROUND(E16*F16,2)</f>
        <v>0</v>
      </c>
      <c r="H16" s="183">
        <v>0</v>
      </c>
      <c r="I16" s="184">
        <f>ROUND(E16*H16,2)</f>
        <v>0</v>
      </c>
      <c r="J16" s="183">
        <v>157</v>
      </c>
      <c r="K16" s="184">
        <f>ROUND(E16*J16,2)</f>
        <v>211950</v>
      </c>
      <c r="L16" s="184">
        <v>21</v>
      </c>
      <c r="M16" s="184">
        <f>G16*(1+L16/100)</f>
        <v>0</v>
      </c>
      <c r="N16" s="182">
        <v>0</v>
      </c>
      <c r="O16" s="182">
        <f>ROUND(E16*N16,2)</f>
        <v>0</v>
      </c>
      <c r="P16" s="182">
        <v>0</v>
      </c>
      <c r="Q16" s="182">
        <f>ROUND(E16*P16,2)</f>
        <v>0</v>
      </c>
      <c r="R16" s="184"/>
      <c r="S16" s="184" t="s">
        <v>110</v>
      </c>
      <c r="T16" s="185" t="s">
        <v>102</v>
      </c>
      <c r="U16" s="160">
        <v>0.3</v>
      </c>
      <c r="V16" s="160">
        <f>ROUND(E16*U16,2)</f>
        <v>405</v>
      </c>
      <c r="W16" s="160"/>
      <c r="X16" s="160" t="s">
        <v>111</v>
      </c>
      <c r="Y16" s="160" t="s">
        <v>104</v>
      </c>
      <c r="Z16" s="150"/>
      <c r="AA16" s="150"/>
      <c r="AB16" s="150"/>
      <c r="AC16" s="150"/>
      <c r="AD16" s="150"/>
      <c r="AE16" s="150"/>
      <c r="AF16" s="150"/>
      <c r="AG16" s="150" t="s">
        <v>112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 x14ac:dyDescent="0.2">
      <c r="A17" s="179">
        <v>7</v>
      </c>
      <c r="B17" s="180" t="s">
        <v>120</v>
      </c>
      <c r="C17" s="188" t="s">
        <v>121</v>
      </c>
      <c r="D17" s="181" t="s">
        <v>100</v>
      </c>
      <c r="E17" s="182">
        <v>125</v>
      </c>
      <c r="F17" s="183"/>
      <c r="G17" s="184">
        <f>ROUND(E17*F17,2)</f>
        <v>0</v>
      </c>
      <c r="H17" s="183">
        <v>19.34</v>
      </c>
      <c r="I17" s="184">
        <f>ROUND(E17*H17,2)</f>
        <v>2417.5</v>
      </c>
      <c r="J17" s="183">
        <v>0</v>
      </c>
      <c r="K17" s="184">
        <f>ROUND(E17*J17,2)</f>
        <v>0</v>
      </c>
      <c r="L17" s="184">
        <v>21</v>
      </c>
      <c r="M17" s="184">
        <f>G17*(1+L17/100)</f>
        <v>0</v>
      </c>
      <c r="N17" s="182">
        <v>6.9999999999999994E-5</v>
      </c>
      <c r="O17" s="182">
        <f>ROUND(E17*N17,2)</f>
        <v>0.01</v>
      </c>
      <c r="P17" s="182">
        <v>0</v>
      </c>
      <c r="Q17" s="182">
        <f>ROUND(E17*P17,2)</f>
        <v>0</v>
      </c>
      <c r="R17" s="184"/>
      <c r="S17" s="184" t="s">
        <v>101</v>
      </c>
      <c r="T17" s="185" t="s">
        <v>102</v>
      </c>
      <c r="U17" s="160">
        <v>0</v>
      </c>
      <c r="V17" s="160">
        <f>ROUND(E17*U17,2)</f>
        <v>0</v>
      </c>
      <c r="W17" s="160"/>
      <c r="X17" s="160" t="s">
        <v>103</v>
      </c>
      <c r="Y17" s="160" t="s">
        <v>104</v>
      </c>
      <c r="Z17" s="150"/>
      <c r="AA17" s="150"/>
      <c r="AB17" s="150"/>
      <c r="AC17" s="150"/>
      <c r="AD17" s="150"/>
      <c r="AE17" s="150"/>
      <c r="AF17" s="150"/>
      <c r="AG17" s="150" t="s">
        <v>105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71">
        <v>8</v>
      </c>
      <c r="B18" s="172" t="s">
        <v>122</v>
      </c>
      <c r="C18" s="187" t="s">
        <v>123</v>
      </c>
      <c r="D18" s="173" t="s">
        <v>100</v>
      </c>
      <c r="E18" s="174">
        <v>125</v>
      </c>
      <c r="F18" s="175"/>
      <c r="G18" s="176">
        <f>ROUND(E18*F18,2)</f>
        <v>0</v>
      </c>
      <c r="H18" s="175">
        <v>0</v>
      </c>
      <c r="I18" s="176">
        <f>ROUND(E18*H18,2)</f>
        <v>0</v>
      </c>
      <c r="J18" s="175">
        <v>47.9</v>
      </c>
      <c r="K18" s="176">
        <f>ROUND(E18*J18,2)</f>
        <v>5987.5</v>
      </c>
      <c r="L18" s="176">
        <v>21</v>
      </c>
      <c r="M18" s="176">
        <f>G18*(1+L18/100)</f>
        <v>0</v>
      </c>
      <c r="N18" s="174">
        <v>0</v>
      </c>
      <c r="O18" s="174">
        <f>ROUND(E18*N18,2)</f>
        <v>0</v>
      </c>
      <c r="P18" s="174">
        <v>0</v>
      </c>
      <c r="Q18" s="174">
        <f>ROUND(E18*P18,2)</f>
        <v>0</v>
      </c>
      <c r="R18" s="176"/>
      <c r="S18" s="176" t="s">
        <v>110</v>
      </c>
      <c r="T18" s="177" t="s">
        <v>102</v>
      </c>
      <c r="U18" s="160">
        <v>0.09</v>
      </c>
      <c r="V18" s="160">
        <f>ROUND(E18*U18,2)</f>
        <v>11.25</v>
      </c>
      <c r="W18" s="160"/>
      <c r="X18" s="160" t="s">
        <v>111</v>
      </c>
      <c r="Y18" s="160" t="s">
        <v>104</v>
      </c>
      <c r="Z18" s="150"/>
      <c r="AA18" s="150"/>
      <c r="AB18" s="150"/>
      <c r="AC18" s="150"/>
      <c r="AD18" s="150"/>
      <c r="AE18" s="150"/>
      <c r="AF18" s="150"/>
      <c r="AG18" s="150" t="s">
        <v>112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2" x14ac:dyDescent="0.2">
      <c r="A19" s="157"/>
      <c r="B19" s="158"/>
      <c r="C19" s="189" t="s">
        <v>124</v>
      </c>
      <c r="D19" s="161"/>
      <c r="E19" s="162">
        <v>125</v>
      </c>
      <c r="F19" s="160"/>
      <c r="G19" s="160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125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79">
        <v>9</v>
      </c>
      <c r="B20" s="180" t="s">
        <v>126</v>
      </c>
      <c r="C20" s="188" t="s">
        <v>127</v>
      </c>
      <c r="D20" s="181" t="s">
        <v>100</v>
      </c>
      <c r="E20" s="182">
        <v>125</v>
      </c>
      <c r="F20" s="183"/>
      <c r="G20" s="184">
        <f>ROUND(E20*F20,2)</f>
        <v>0</v>
      </c>
      <c r="H20" s="183">
        <v>0</v>
      </c>
      <c r="I20" s="184">
        <f>ROUND(E20*H20,2)</f>
        <v>0</v>
      </c>
      <c r="J20" s="183">
        <v>66.900000000000006</v>
      </c>
      <c r="K20" s="184">
        <f>ROUND(E20*J20,2)</f>
        <v>8362.5</v>
      </c>
      <c r="L20" s="184">
        <v>21</v>
      </c>
      <c r="M20" s="184">
        <f>G20*(1+L20/100)</f>
        <v>0</v>
      </c>
      <c r="N20" s="182">
        <v>0</v>
      </c>
      <c r="O20" s="182">
        <f>ROUND(E20*N20,2)</f>
        <v>0</v>
      </c>
      <c r="P20" s="182">
        <v>0</v>
      </c>
      <c r="Q20" s="182">
        <f>ROUND(E20*P20,2)</f>
        <v>0</v>
      </c>
      <c r="R20" s="184"/>
      <c r="S20" s="184" t="s">
        <v>110</v>
      </c>
      <c r="T20" s="185" t="s">
        <v>102</v>
      </c>
      <c r="U20" s="160">
        <v>0.13</v>
      </c>
      <c r="V20" s="160">
        <f>ROUND(E20*U20,2)</f>
        <v>16.25</v>
      </c>
      <c r="W20" s="160"/>
      <c r="X20" s="160" t="s">
        <v>111</v>
      </c>
      <c r="Y20" s="160" t="s">
        <v>104</v>
      </c>
      <c r="Z20" s="150"/>
      <c r="AA20" s="150"/>
      <c r="AB20" s="150"/>
      <c r="AC20" s="150"/>
      <c r="AD20" s="150"/>
      <c r="AE20" s="150"/>
      <c r="AF20" s="150"/>
      <c r="AG20" s="150" t="s">
        <v>112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33.75" outlineLevel="1" x14ac:dyDescent="0.2">
      <c r="A21" s="171">
        <v>10</v>
      </c>
      <c r="B21" s="172" t="s">
        <v>128</v>
      </c>
      <c r="C21" s="187" t="s">
        <v>129</v>
      </c>
      <c r="D21" s="173" t="s">
        <v>100</v>
      </c>
      <c r="E21" s="174">
        <v>125</v>
      </c>
      <c r="F21" s="175"/>
      <c r="G21" s="176">
        <f>ROUND(E21*F21,2)</f>
        <v>0</v>
      </c>
      <c r="H21" s="175">
        <v>72.78</v>
      </c>
      <c r="I21" s="176">
        <f>ROUND(E21*H21,2)</f>
        <v>9097.5</v>
      </c>
      <c r="J21" s="175">
        <v>0</v>
      </c>
      <c r="K21" s="176">
        <f>ROUND(E21*J21,2)</f>
        <v>0</v>
      </c>
      <c r="L21" s="176">
        <v>21</v>
      </c>
      <c r="M21" s="176">
        <f>G21*(1+L21/100)</f>
        <v>0</v>
      </c>
      <c r="N21" s="174">
        <v>1.1E-4</v>
      </c>
      <c r="O21" s="174">
        <f>ROUND(E21*N21,2)</f>
        <v>0.01</v>
      </c>
      <c r="P21" s="174">
        <v>0</v>
      </c>
      <c r="Q21" s="174">
        <f>ROUND(E21*P21,2)</f>
        <v>0</v>
      </c>
      <c r="R21" s="176"/>
      <c r="S21" s="176" t="s">
        <v>101</v>
      </c>
      <c r="T21" s="177" t="s">
        <v>102</v>
      </c>
      <c r="U21" s="160">
        <v>0</v>
      </c>
      <c r="V21" s="160">
        <f>ROUND(E21*U21,2)</f>
        <v>0</v>
      </c>
      <c r="W21" s="160"/>
      <c r="X21" s="160" t="s">
        <v>103</v>
      </c>
      <c r="Y21" s="160" t="s">
        <v>104</v>
      </c>
      <c r="Z21" s="150"/>
      <c r="AA21" s="150"/>
      <c r="AB21" s="150"/>
      <c r="AC21" s="150"/>
      <c r="AD21" s="150"/>
      <c r="AE21" s="150"/>
      <c r="AF21" s="150"/>
      <c r="AG21" s="150" t="s">
        <v>105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2" x14ac:dyDescent="0.2">
      <c r="A22" s="157"/>
      <c r="B22" s="158"/>
      <c r="C22" s="248" t="s">
        <v>130</v>
      </c>
      <c r="D22" s="249"/>
      <c r="E22" s="249"/>
      <c r="F22" s="249"/>
      <c r="G22" s="249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107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78" t="str">
        <f>C22</f>
        <v>90 °C; stupeň hořlavosti A1-F; použití: vyhovuje zkoušce odolnosti plamene. lze montovat do prostoru nebezpečné zóny 2 v prostředí s nebezpečím výbuchu; délka l = 3 m</v>
      </c>
      <c r="BB22" s="150"/>
      <c r="BC22" s="150"/>
      <c r="BD22" s="150"/>
      <c r="BE22" s="150"/>
      <c r="BF22" s="150"/>
      <c r="BG22" s="150"/>
      <c r="BH22" s="150"/>
    </row>
    <row r="23" spans="1:60" outlineLevel="2" x14ac:dyDescent="0.2">
      <c r="A23" s="157"/>
      <c r="B23" s="158"/>
      <c r="C23" s="189" t="s">
        <v>131</v>
      </c>
      <c r="D23" s="161"/>
      <c r="E23" s="162">
        <v>125</v>
      </c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125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71">
        <v>11</v>
      </c>
      <c r="B24" s="172" t="s">
        <v>132</v>
      </c>
      <c r="C24" s="187" t="s">
        <v>133</v>
      </c>
      <c r="D24" s="173" t="s">
        <v>134</v>
      </c>
      <c r="E24" s="174">
        <v>125</v>
      </c>
      <c r="F24" s="175"/>
      <c r="G24" s="176">
        <f>ROUND(E24*F24,2)</f>
        <v>0</v>
      </c>
      <c r="H24" s="175">
        <v>13.92</v>
      </c>
      <c r="I24" s="176">
        <f>ROUND(E24*H24,2)</f>
        <v>1740</v>
      </c>
      <c r="J24" s="175">
        <v>0</v>
      </c>
      <c r="K24" s="176">
        <f>ROUND(E24*J24,2)</f>
        <v>0</v>
      </c>
      <c r="L24" s="176">
        <v>21</v>
      </c>
      <c r="M24" s="176">
        <f>G24*(1+L24/100)</f>
        <v>0</v>
      </c>
      <c r="N24" s="174">
        <v>0</v>
      </c>
      <c r="O24" s="174">
        <f>ROUND(E24*N24,2)</f>
        <v>0</v>
      </c>
      <c r="P24" s="174">
        <v>0</v>
      </c>
      <c r="Q24" s="174">
        <f>ROUND(E24*P24,2)</f>
        <v>0</v>
      </c>
      <c r="R24" s="176"/>
      <c r="S24" s="176" t="s">
        <v>101</v>
      </c>
      <c r="T24" s="177" t="s">
        <v>102</v>
      </c>
      <c r="U24" s="160">
        <v>0</v>
      </c>
      <c r="V24" s="160">
        <f>ROUND(E24*U24,2)</f>
        <v>0</v>
      </c>
      <c r="W24" s="160"/>
      <c r="X24" s="160" t="s">
        <v>103</v>
      </c>
      <c r="Y24" s="160" t="s">
        <v>104</v>
      </c>
      <c r="Z24" s="150"/>
      <c r="AA24" s="150"/>
      <c r="AB24" s="150"/>
      <c r="AC24" s="150"/>
      <c r="AD24" s="150"/>
      <c r="AE24" s="150"/>
      <c r="AF24" s="150"/>
      <c r="AG24" s="150" t="s">
        <v>105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2" x14ac:dyDescent="0.2">
      <c r="A25" s="157"/>
      <c r="B25" s="158"/>
      <c r="C25" s="189" t="s">
        <v>131</v>
      </c>
      <c r="D25" s="161"/>
      <c r="E25" s="162">
        <v>125</v>
      </c>
      <c r="F25" s="160"/>
      <c r="G25" s="160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125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71">
        <v>12</v>
      </c>
      <c r="B26" s="172" t="s">
        <v>135</v>
      </c>
      <c r="C26" s="187" t="s">
        <v>136</v>
      </c>
      <c r="D26" s="173" t="s">
        <v>134</v>
      </c>
      <c r="E26" s="174">
        <v>125</v>
      </c>
      <c r="F26" s="175"/>
      <c r="G26" s="176">
        <f>ROUND(E26*F26,2)</f>
        <v>0</v>
      </c>
      <c r="H26" s="175">
        <v>0</v>
      </c>
      <c r="I26" s="176">
        <f>ROUND(E26*H26,2)</f>
        <v>0</v>
      </c>
      <c r="J26" s="175">
        <v>37.4</v>
      </c>
      <c r="K26" s="176">
        <f>ROUND(E26*J26,2)</f>
        <v>4675</v>
      </c>
      <c r="L26" s="176">
        <v>21</v>
      </c>
      <c r="M26" s="176">
        <f>G26*(1+L26/100)</f>
        <v>0</v>
      </c>
      <c r="N26" s="174">
        <v>0</v>
      </c>
      <c r="O26" s="174">
        <f>ROUND(E26*N26,2)</f>
        <v>0</v>
      </c>
      <c r="P26" s="174">
        <v>0</v>
      </c>
      <c r="Q26" s="174">
        <f>ROUND(E26*P26,2)</f>
        <v>0</v>
      </c>
      <c r="R26" s="176"/>
      <c r="S26" s="176" t="s">
        <v>110</v>
      </c>
      <c r="T26" s="177" t="s">
        <v>102</v>
      </c>
      <c r="U26" s="160">
        <v>7.0000000000000007E-2</v>
      </c>
      <c r="V26" s="160">
        <f>ROUND(E26*U26,2)</f>
        <v>8.75</v>
      </c>
      <c r="W26" s="160"/>
      <c r="X26" s="160" t="s">
        <v>111</v>
      </c>
      <c r="Y26" s="160" t="s">
        <v>104</v>
      </c>
      <c r="Z26" s="150"/>
      <c r="AA26" s="150"/>
      <c r="AB26" s="150"/>
      <c r="AC26" s="150"/>
      <c r="AD26" s="150"/>
      <c r="AE26" s="150"/>
      <c r="AF26" s="150"/>
      <c r="AG26" s="150" t="s">
        <v>112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2" x14ac:dyDescent="0.2">
      <c r="A27" s="157"/>
      <c r="B27" s="158"/>
      <c r="C27" s="189" t="s">
        <v>131</v>
      </c>
      <c r="D27" s="161"/>
      <c r="E27" s="162">
        <v>125</v>
      </c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125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33.75" outlineLevel="1" x14ac:dyDescent="0.2">
      <c r="A28" s="171">
        <v>13</v>
      </c>
      <c r="B28" s="172" t="s">
        <v>137</v>
      </c>
      <c r="C28" s="187" t="s">
        <v>138</v>
      </c>
      <c r="D28" s="173" t="s">
        <v>134</v>
      </c>
      <c r="E28" s="174">
        <v>125</v>
      </c>
      <c r="F28" s="175"/>
      <c r="G28" s="176">
        <f>ROUND(E28*F28,2)</f>
        <v>0</v>
      </c>
      <c r="H28" s="175">
        <v>6</v>
      </c>
      <c r="I28" s="176">
        <f>ROUND(E28*H28,2)</f>
        <v>750</v>
      </c>
      <c r="J28" s="175">
        <v>0</v>
      </c>
      <c r="K28" s="176">
        <f>ROUND(E28*J28,2)</f>
        <v>0</v>
      </c>
      <c r="L28" s="176">
        <v>21</v>
      </c>
      <c r="M28" s="176">
        <f>G28*(1+L28/100)</f>
        <v>0</v>
      </c>
      <c r="N28" s="174">
        <v>0</v>
      </c>
      <c r="O28" s="174">
        <f>ROUND(E28*N28,2)</f>
        <v>0</v>
      </c>
      <c r="P28" s="174">
        <v>0</v>
      </c>
      <c r="Q28" s="174">
        <f>ROUND(E28*P28,2)</f>
        <v>0</v>
      </c>
      <c r="R28" s="176"/>
      <c r="S28" s="176" t="s">
        <v>101</v>
      </c>
      <c r="T28" s="177" t="s">
        <v>102</v>
      </c>
      <c r="U28" s="160">
        <v>0</v>
      </c>
      <c r="V28" s="160">
        <f>ROUND(E28*U28,2)</f>
        <v>0</v>
      </c>
      <c r="W28" s="160"/>
      <c r="X28" s="160" t="s">
        <v>103</v>
      </c>
      <c r="Y28" s="160" t="s">
        <v>104</v>
      </c>
      <c r="Z28" s="150"/>
      <c r="AA28" s="150"/>
      <c r="AB28" s="150"/>
      <c r="AC28" s="150"/>
      <c r="AD28" s="150"/>
      <c r="AE28" s="150"/>
      <c r="AF28" s="150"/>
      <c r="AG28" s="150" t="s">
        <v>105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2" x14ac:dyDescent="0.2">
      <c r="A29" s="157"/>
      <c r="B29" s="158"/>
      <c r="C29" s="248" t="s">
        <v>139</v>
      </c>
      <c r="D29" s="249"/>
      <c r="E29" s="249"/>
      <c r="F29" s="249"/>
      <c r="G29" s="249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50"/>
      <c r="AA29" s="150"/>
      <c r="AB29" s="150"/>
      <c r="AC29" s="150"/>
      <c r="AD29" s="150"/>
      <c r="AE29" s="150"/>
      <c r="AF29" s="150"/>
      <c r="AG29" s="150" t="s">
        <v>107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2" x14ac:dyDescent="0.2">
      <c r="A30" s="157"/>
      <c r="B30" s="158"/>
      <c r="C30" s="189" t="s">
        <v>140</v>
      </c>
      <c r="D30" s="161"/>
      <c r="E30" s="162">
        <v>125</v>
      </c>
      <c r="F30" s="160"/>
      <c r="G30" s="160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125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ht="22.5" outlineLevel="1" x14ac:dyDescent="0.2">
      <c r="A31" s="179">
        <v>14</v>
      </c>
      <c r="B31" s="180" t="s">
        <v>141</v>
      </c>
      <c r="C31" s="188" t="s">
        <v>142</v>
      </c>
      <c r="D31" s="181" t="s">
        <v>100</v>
      </c>
      <c r="E31" s="182">
        <v>50</v>
      </c>
      <c r="F31" s="183"/>
      <c r="G31" s="184">
        <f>ROUND(E31*F31,2)</f>
        <v>0</v>
      </c>
      <c r="H31" s="183">
        <v>338.55</v>
      </c>
      <c r="I31" s="184">
        <f>ROUND(E31*H31,2)</f>
        <v>16927.5</v>
      </c>
      <c r="J31" s="183">
        <v>0</v>
      </c>
      <c r="K31" s="184">
        <f>ROUND(E31*J31,2)</f>
        <v>0</v>
      </c>
      <c r="L31" s="184">
        <v>21</v>
      </c>
      <c r="M31" s="184">
        <f>G31*(1+L31/100)</f>
        <v>0</v>
      </c>
      <c r="N31" s="182">
        <v>1.48E-3</v>
      </c>
      <c r="O31" s="182">
        <f>ROUND(E31*N31,2)</f>
        <v>7.0000000000000007E-2</v>
      </c>
      <c r="P31" s="182">
        <v>0</v>
      </c>
      <c r="Q31" s="182">
        <f>ROUND(E31*P31,2)</f>
        <v>0</v>
      </c>
      <c r="R31" s="184"/>
      <c r="S31" s="184" t="s">
        <v>101</v>
      </c>
      <c r="T31" s="185" t="s">
        <v>102</v>
      </c>
      <c r="U31" s="160">
        <v>0</v>
      </c>
      <c r="V31" s="160">
        <f>ROUND(E31*U31,2)</f>
        <v>0</v>
      </c>
      <c r="W31" s="160"/>
      <c r="X31" s="160" t="s">
        <v>103</v>
      </c>
      <c r="Y31" s="160" t="s">
        <v>104</v>
      </c>
      <c r="Z31" s="150"/>
      <c r="AA31" s="150"/>
      <c r="AB31" s="150"/>
      <c r="AC31" s="150"/>
      <c r="AD31" s="150"/>
      <c r="AE31" s="150"/>
      <c r="AF31" s="150"/>
      <c r="AG31" s="150" t="s">
        <v>105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22.5" outlineLevel="1" x14ac:dyDescent="0.2">
      <c r="A32" s="171">
        <v>15</v>
      </c>
      <c r="B32" s="172" t="s">
        <v>143</v>
      </c>
      <c r="C32" s="187" t="s">
        <v>144</v>
      </c>
      <c r="D32" s="173" t="s">
        <v>134</v>
      </c>
      <c r="E32" s="174">
        <v>25</v>
      </c>
      <c r="F32" s="175"/>
      <c r="G32" s="176">
        <f>ROUND(E32*F32,2)</f>
        <v>0</v>
      </c>
      <c r="H32" s="175">
        <v>211.2</v>
      </c>
      <c r="I32" s="176">
        <f>ROUND(E32*H32,2)</f>
        <v>5280</v>
      </c>
      <c r="J32" s="175">
        <v>0</v>
      </c>
      <c r="K32" s="176">
        <f>ROUND(E32*J32,2)</f>
        <v>0</v>
      </c>
      <c r="L32" s="176">
        <v>21</v>
      </c>
      <c r="M32" s="176">
        <f>G32*(1+L32/100)</f>
        <v>0</v>
      </c>
      <c r="N32" s="174">
        <v>8.9999999999999998E-4</v>
      </c>
      <c r="O32" s="174">
        <f>ROUND(E32*N32,2)</f>
        <v>0.02</v>
      </c>
      <c r="P32" s="174">
        <v>0</v>
      </c>
      <c r="Q32" s="174">
        <f>ROUND(E32*P32,2)</f>
        <v>0</v>
      </c>
      <c r="R32" s="176"/>
      <c r="S32" s="176" t="s">
        <v>101</v>
      </c>
      <c r="T32" s="177" t="s">
        <v>102</v>
      </c>
      <c r="U32" s="160">
        <v>0</v>
      </c>
      <c r="V32" s="160">
        <f>ROUND(E32*U32,2)</f>
        <v>0</v>
      </c>
      <c r="W32" s="160"/>
      <c r="X32" s="160" t="s">
        <v>103</v>
      </c>
      <c r="Y32" s="160" t="s">
        <v>104</v>
      </c>
      <c r="Z32" s="150"/>
      <c r="AA32" s="150"/>
      <c r="AB32" s="150"/>
      <c r="AC32" s="150"/>
      <c r="AD32" s="150"/>
      <c r="AE32" s="150"/>
      <c r="AF32" s="150"/>
      <c r="AG32" s="150" t="s">
        <v>105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2" x14ac:dyDescent="0.2">
      <c r="A33" s="157"/>
      <c r="B33" s="158"/>
      <c r="C33" s="189" t="s">
        <v>145</v>
      </c>
      <c r="D33" s="161"/>
      <c r="E33" s="162">
        <v>25</v>
      </c>
      <c r="F33" s="160"/>
      <c r="G33" s="160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50"/>
      <c r="AA33" s="150"/>
      <c r="AB33" s="150"/>
      <c r="AC33" s="150"/>
      <c r="AD33" s="150"/>
      <c r="AE33" s="150"/>
      <c r="AF33" s="150"/>
      <c r="AG33" s="150" t="s">
        <v>125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22.5" outlineLevel="1" x14ac:dyDescent="0.2">
      <c r="A34" s="171">
        <v>16</v>
      </c>
      <c r="B34" s="172" t="s">
        <v>146</v>
      </c>
      <c r="C34" s="187" t="s">
        <v>147</v>
      </c>
      <c r="D34" s="173" t="s">
        <v>134</v>
      </c>
      <c r="E34" s="174">
        <v>50</v>
      </c>
      <c r="F34" s="175"/>
      <c r="G34" s="176">
        <f>ROUND(E34*F34,2)</f>
        <v>0</v>
      </c>
      <c r="H34" s="175">
        <v>60.3</v>
      </c>
      <c r="I34" s="176">
        <f>ROUND(E34*H34,2)</f>
        <v>3015</v>
      </c>
      <c r="J34" s="175">
        <v>0</v>
      </c>
      <c r="K34" s="176">
        <f>ROUND(E34*J34,2)</f>
        <v>0</v>
      </c>
      <c r="L34" s="176">
        <v>21</v>
      </c>
      <c r="M34" s="176">
        <f>G34*(1+L34/100)</f>
        <v>0</v>
      </c>
      <c r="N34" s="174">
        <v>9.0000000000000006E-5</v>
      </c>
      <c r="O34" s="174">
        <f>ROUND(E34*N34,2)</f>
        <v>0</v>
      </c>
      <c r="P34" s="174">
        <v>0</v>
      </c>
      <c r="Q34" s="174">
        <f>ROUND(E34*P34,2)</f>
        <v>0</v>
      </c>
      <c r="R34" s="176"/>
      <c r="S34" s="176" t="s">
        <v>101</v>
      </c>
      <c r="T34" s="177" t="s">
        <v>102</v>
      </c>
      <c r="U34" s="160">
        <v>0</v>
      </c>
      <c r="V34" s="160">
        <f>ROUND(E34*U34,2)</f>
        <v>0</v>
      </c>
      <c r="W34" s="160"/>
      <c r="X34" s="160" t="s">
        <v>103</v>
      </c>
      <c r="Y34" s="160" t="s">
        <v>104</v>
      </c>
      <c r="Z34" s="150"/>
      <c r="AA34" s="150"/>
      <c r="AB34" s="150"/>
      <c r="AC34" s="150"/>
      <c r="AD34" s="150"/>
      <c r="AE34" s="150"/>
      <c r="AF34" s="150"/>
      <c r="AG34" s="150" t="s">
        <v>105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2" x14ac:dyDescent="0.2">
      <c r="A35" s="157"/>
      <c r="B35" s="158"/>
      <c r="C35" s="189" t="s">
        <v>148</v>
      </c>
      <c r="D35" s="161"/>
      <c r="E35" s="162">
        <v>50</v>
      </c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125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71">
        <v>17</v>
      </c>
      <c r="B36" s="172" t="s">
        <v>149</v>
      </c>
      <c r="C36" s="187" t="s">
        <v>150</v>
      </c>
      <c r="D36" s="173" t="s">
        <v>100</v>
      </c>
      <c r="E36" s="174">
        <v>50</v>
      </c>
      <c r="F36" s="175"/>
      <c r="G36" s="176">
        <f>ROUND(E36*F36,2)</f>
        <v>0</v>
      </c>
      <c r="H36" s="175">
        <v>0</v>
      </c>
      <c r="I36" s="176">
        <f>ROUND(E36*H36,2)</f>
        <v>0</v>
      </c>
      <c r="J36" s="175">
        <v>343</v>
      </c>
      <c r="K36" s="176">
        <f>ROUND(E36*J36,2)</f>
        <v>17150</v>
      </c>
      <c r="L36" s="176">
        <v>21</v>
      </c>
      <c r="M36" s="176">
        <f>G36*(1+L36/100)</f>
        <v>0</v>
      </c>
      <c r="N36" s="174">
        <v>0</v>
      </c>
      <c r="O36" s="174">
        <f>ROUND(E36*N36,2)</f>
        <v>0</v>
      </c>
      <c r="P36" s="174">
        <v>0</v>
      </c>
      <c r="Q36" s="174">
        <f>ROUND(E36*P36,2)</f>
        <v>0</v>
      </c>
      <c r="R36" s="176"/>
      <c r="S36" s="176" t="s">
        <v>110</v>
      </c>
      <c r="T36" s="177" t="s">
        <v>102</v>
      </c>
      <c r="U36" s="160">
        <v>0.65</v>
      </c>
      <c r="V36" s="160">
        <f>ROUND(E36*U36,2)</f>
        <v>32.5</v>
      </c>
      <c r="W36" s="160"/>
      <c r="X36" s="160" t="s">
        <v>111</v>
      </c>
      <c r="Y36" s="160" t="s">
        <v>104</v>
      </c>
      <c r="Z36" s="150"/>
      <c r="AA36" s="150"/>
      <c r="AB36" s="150"/>
      <c r="AC36" s="150"/>
      <c r="AD36" s="150"/>
      <c r="AE36" s="150"/>
      <c r="AF36" s="150"/>
      <c r="AG36" s="150" t="s">
        <v>112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2" x14ac:dyDescent="0.2">
      <c r="A37" s="157"/>
      <c r="B37" s="158"/>
      <c r="C37" s="248" t="s">
        <v>151</v>
      </c>
      <c r="D37" s="249"/>
      <c r="E37" s="249"/>
      <c r="F37" s="249"/>
      <c r="G37" s="249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107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2" x14ac:dyDescent="0.2">
      <c r="A38" s="157"/>
      <c r="B38" s="158"/>
      <c r="C38" s="189" t="s">
        <v>148</v>
      </c>
      <c r="D38" s="161"/>
      <c r="E38" s="162">
        <v>50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125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71">
        <v>18</v>
      </c>
      <c r="B39" s="172" t="s">
        <v>152</v>
      </c>
      <c r="C39" s="187" t="s">
        <v>153</v>
      </c>
      <c r="D39" s="173" t="s">
        <v>134</v>
      </c>
      <c r="E39" s="174">
        <v>1000</v>
      </c>
      <c r="F39" s="175"/>
      <c r="G39" s="176">
        <f>ROUND(E39*F39,2)</f>
        <v>0</v>
      </c>
      <c r="H39" s="175">
        <v>29</v>
      </c>
      <c r="I39" s="176">
        <f>ROUND(E39*H39,2)</f>
        <v>29000</v>
      </c>
      <c r="J39" s="175">
        <v>0</v>
      </c>
      <c r="K39" s="176">
        <f>ROUND(E39*J39,2)</f>
        <v>0</v>
      </c>
      <c r="L39" s="176">
        <v>21</v>
      </c>
      <c r="M39" s="176">
        <f>G39*(1+L39/100)</f>
        <v>0</v>
      </c>
      <c r="N39" s="174">
        <v>0</v>
      </c>
      <c r="O39" s="174">
        <f>ROUND(E39*N39,2)</f>
        <v>0</v>
      </c>
      <c r="P39" s="174">
        <v>0</v>
      </c>
      <c r="Q39" s="174">
        <f>ROUND(E39*P39,2)</f>
        <v>0</v>
      </c>
      <c r="R39" s="176"/>
      <c r="S39" s="176" t="s">
        <v>101</v>
      </c>
      <c r="T39" s="177" t="s">
        <v>102</v>
      </c>
      <c r="U39" s="160">
        <v>0</v>
      </c>
      <c r="V39" s="160">
        <f>ROUND(E39*U39,2)</f>
        <v>0</v>
      </c>
      <c r="W39" s="160"/>
      <c r="X39" s="160" t="s">
        <v>103</v>
      </c>
      <c r="Y39" s="160" t="s">
        <v>104</v>
      </c>
      <c r="Z39" s="150"/>
      <c r="AA39" s="150"/>
      <c r="AB39" s="150"/>
      <c r="AC39" s="150"/>
      <c r="AD39" s="150"/>
      <c r="AE39" s="150"/>
      <c r="AF39" s="150"/>
      <c r="AG39" s="150" t="s">
        <v>105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2" x14ac:dyDescent="0.2">
      <c r="A40" s="157"/>
      <c r="B40" s="158"/>
      <c r="C40" s="248" t="s">
        <v>154</v>
      </c>
      <c r="D40" s="249"/>
      <c r="E40" s="249"/>
      <c r="F40" s="249"/>
      <c r="G40" s="249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107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79">
        <v>19</v>
      </c>
      <c r="B41" s="180" t="s">
        <v>155</v>
      </c>
      <c r="C41" s="188" t="s">
        <v>156</v>
      </c>
      <c r="D41" s="181" t="s">
        <v>157</v>
      </c>
      <c r="E41" s="182">
        <v>10</v>
      </c>
      <c r="F41" s="183"/>
      <c r="G41" s="184">
        <f>ROUND(E41*F41,2)</f>
        <v>0</v>
      </c>
      <c r="H41" s="183">
        <v>404.5</v>
      </c>
      <c r="I41" s="184">
        <f>ROUND(E41*H41,2)</f>
        <v>4045</v>
      </c>
      <c r="J41" s="183">
        <v>0</v>
      </c>
      <c r="K41" s="184">
        <f>ROUND(E41*J41,2)</f>
        <v>0</v>
      </c>
      <c r="L41" s="184">
        <v>21</v>
      </c>
      <c r="M41" s="184">
        <f>G41*(1+L41/100)</f>
        <v>0</v>
      </c>
      <c r="N41" s="182">
        <v>0</v>
      </c>
      <c r="O41" s="182">
        <f>ROUND(E41*N41,2)</f>
        <v>0</v>
      </c>
      <c r="P41" s="182">
        <v>0</v>
      </c>
      <c r="Q41" s="182">
        <f>ROUND(E41*P41,2)</f>
        <v>0</v>
      </c>
      <c r="R41" s="184"/>
      <c r="S41" s="184" t="s">
        <v>101</v>
      </c>
      <c r="T41" s="185" t="s">
        <v>102</v>
      </c>
      <c r="U41" s="160">
        <v>0</v>
      </c>
      <c r="V41" s="160">
        <f>ROUND(E41*U41,2)</f>
        <v>0</v>
      </c>
      <c r="W41" s="160"/>
      <c r="X41" s="160" t="s">
        <v>103</v>
      </c>
      <c r="Y41" s="160" t="s">
        <v>104</v>
      </c>
      <c r="Z41" s="150"/>
      <c r="AA41" s="150"/>
      <c r="AB41" s="150"/>
      <c r="AC41" s="150"/>
      <c r="AD41" s="150"/>
      <c r="AE41" s="150"/>
      <c r="AF41" s="150"/>
      <c r="AG41" s="150" t="s">
        <v>105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79">
        <v>20</v>
      </c>
      <c r="B42" s="180" t="s">
        <v>158</v>
      </c>
      <c r="C42" s="188" t="s">
        <v>159</v>
      </c>
      <c r="D42" s="181" t="s">
        <v>134</v>
      </c>
      <c r="E42" s="182">
        <v>300</v>
      </c>
      <c r="F42" s="183"/>
      <c r="G42" s="184">
        <f>ROUND(E42*F42,2)</f>
        <v>0</v>
      </c>
      <c r="H42" s="183">
        <v>2.4500000000000002</v>
      </c>
      <c r="I42" s="184">
        <f>ROUND(E42*H42,2)</f>
        <v>735</v>
      </c>
      <c r="J42" s="183">
        <v>0</v>
      </c>
      <c r="K42" s="184">
        <f>ROUND(E42*J42,2)</f>
        <v>0</v>
      </c>
      <c r="L42" s="184">
        <v>21</v>
      </c>
      <c r="M42" s="184">
        <f>G42*(1+L42/100)</f>
        <v>0</v>
      </c>
      <c r="N42" s="182">
        <v>0</v>
      </c>
      <c r="O42" s="182">
        <f>ROUND(E42*N42,2)</f>
        <v>0</v>
      </c>
      <c r="P42" s="182">
        <v>0</v>
      </c>
      <c r="Q42" s="182">
        <f>ROUND(E42*P42,2)</f>
        <v>0</v>
      </c>
      <c r="R42" s="184"/>
      <c r="S42" s="184" t="s">
        <v>101</v>
      </c>
      <c r="T42" s="185" t="s">
        <v>102</v>
      </c>
      <c r="U42" s="160">
        <v>0</v>
      </c>
      <c r="V42" s="160">
        <f>ROUND(E42*U42,2)</f>
        <v>0</v>
      </c>
      <c r="W42" s="160"/>
      <c r="X42" s="160" t="s">
        <v>103</v>
      </c>
      <c r="Y42" s="160" t="s">
        <v>104</v>
      </c>
      <c r="Z42" s="150"/>
      <c r="AA42" s="150"/>
      <c r="AB42" s="150"/>
      <c r="AC42" s="150"/>
      <c r="AD42" s="150"/>
      <c r="AE42" s="150"/>
      <c r="AF42" s="150"/>
      <c r="AG42" s="150" t="s">
        <v>105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71">
        <v>21</v>
      </c>
      <c r="B43" s="172" t="s">
        <v>160</v>
      </c>
      <c r="C43" s="187" t="s">
        <v>161</v>
      </c>
      <c r="D43" s="173" t="s">
        <v>134</v>
      </c>
      <c r="E43" s="174">
        <v>300</v>
      </c>
      <c r="F43" s="175"/>
      <c r="G43" s="176">
        <f>ROUND(E43*F43,2)</f>
        <v>0</v>
      </c>
      <c r="H43" s="175">
        <v>0</v>
      </c>
      <c r="I43" s="176">
        <f>ROUND(E43*H43,2)</f>
        <v>0</v>
      </c>
      <c r="J43" s="175">
        <v>44.3</v>
      </c>
      <c r="K43" s="176">
        <f>ROUND(E43*J43,2)</f>
        <v>13290</v>
      </c>
      <c r="L43" s="176">
        <v>21</v>
      </c>
      <c r="M43" s="176">
        <f>G43*(1+L43/100)</f>
        <v>0</v>
      </c>
      <c r="N43" s="174">
        <v>1.0000000000000001E-5</v>
      </c>
      <c r="O43" s="174">
        <f>ROUND(E43*N43,2)</f>
        <v>0</v>
      </c>
      <c r="P43" s="174">
        <v>0</v>
      </c>
      <c r="Q43" s="174">
        <f>ROUND(E43*P43,2)</f>
        <v>0</v>
      </c>
      <c r="R43" s="176"/>
      <c r="S43" s="176" t="s">
        <v>110</v>
      </c>
      <c r="T43" s="177" t="s">
        <v>102</v>
      </c>
      <c r="U43" s="160">
        <v>0.08</v>
      </c>
      <c r="V43" s="160">
        <f>ROUND(E43*U43,2)</f>
        <v>24</v>
      </c>
      <c r="W43" s="160"/>
      <c r="X43" s="160" t="s">
        <v>111</v>
      </c>
      <c r="Y43" s="160" t="s">
        <v>104</v>
      </c>
      <c r="Z43" s="150"/>
      <c r="AA43" s="150"/>
      <c r="AB43" s="150"/>
      <c r="AC43" s="150"/>
      <c r="AD43" s="150"/>
      <c r="AE43" s="150"/>
      <c r="AF43" s="150"/>
      <c r="AG43" s="150" t="s">
        <v>112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2" x14ac:dyDescent="0.2">
      <c r="A44" s="157"/>
      <c r="B44" s="158"/>
      <c r="C44" s="189" t="s">
        <v>162</v>
      </c>
      <c r="D44" s="161"/>
      <c r="E44" s="162">
        <v>300</v>
      </c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125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1">
        <v>22</v>
      </c>
      <c r="B45" s="172" t="s">
        <v>163</v>
      </c>
      <c r="C45" s="187" t="s">
        <v>164</v>
      </c>
      <c r="D45" s="173" t="s">
        <v>165</v>
      </c>
      <c r="E45" s="174">
        <v>1</v>
      </c>
      <c r="F45" s="175"/>
      <c r="G45" s="176">
        <f>ROUND(E45*F45,2)</f>
        <v>0</v>
      </c>
      <c r="H45" s="175">
        <v>16159</v>
      </c>
      <c r="I45" s="176">
        <f>ROUND(E45*H45,2)</f>
        <v>16159</v>
      </c>
      <c r="J45" s="175">
        <v>0</v>
      </c>
      <c r="K45" s="176">
        <f>ROUND(E45*J45,2)</f>
        <v>0</v>
      </c>
      <c r="L45" s="176">
        <v>21</v>
      </c>
      <c r="M45" s="176">
        <f>G45*(1+L45/100)</f>
        <v>0</v>
      </c>
      <c r="N45" s="174">
        <v>0</v>
      </c>
      <c r="O45" s="174">
        <f>ROUND(E45*N45,2)</f>
        <v>0</v>
      </c>
      <c r="P45" s="174">
        <v>0</v>
      </c>
      <c r="Q45" s="174">
        <f>ROUND(E45*P45,2)</f>
        <v>0</v>
      </c>
      <c r="R45" s="176"/>
      <c r="S45" s="176" t="s">
        <v>101</v>
      </c>
      <c r="T45" s="177" t="s">
        <v>102</v>
      </c>
      <c r="U45" s="160">
        <v>0</v>
      </c>
      <c r="V45" s="160">
        <f>ROUND(E45*U45,2)</f>
        <v>0</v>
      </c>
      <c r="W45" s="160"/>
      <c r="X45" s="160" t="s">
        <v>103</v>
      </c>
      <c r="Y45" s="160" t="s">
        <v>104</v>
      </c>
      <c r="Z45" s="150"/>
      <c r="AA45" s="150"/>
      <c r="AB45" s="150"/>
      <c r="AC45" s="150"/>
      <c r="AD45" s="150"/>
      <c r="AE45" s="150"/>
      <c r="AF45" s="150"/>
      <c r="AG45" s="150" t="s">
        <v>105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2" x14ac:dyDescent="0.2">
      <c r="A46" s="157"/>
      <c r="B46" s="158"/>
      <c r="C46" s="248" t="s">
        <v>166</v>
      </c>
      <c r="D46" s="249"/>
      <c r="E46" s="249"/>
      <c r="F46" s="249"/>
      <c r="G46" s="249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107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79">
        <v>23</v>
      </c>
      <c r="B47" s="180" t="s">
        <v>167</v>
      </c>
      <c r="C47" s="188" t="s">
        <v>168</v>
      </c>
      <c r="D47" s="181" t="s">
        <v>134</v>
      </c>
      <c r="E47" s="182">
        <v>1</v>
      </c>
      <c r="F47" s="183"/>
      <c r="G47" s="184">
        <f>ROUND(E47*F47,2)</f>
        <v>0</v>
      </c>
      <c r="H47" s="183">
        <v>0</v>
      </c>
      <c r="I47" s="184">
        <f>ROUND(E47*H47,2)</f>
        <v>0</v>
      </c>
      <c r="J47" s="183">
        <v>333.45</v>
      </c>
      <c r="K47" s="184">
        <f>ROUND(E47*J47,2)</f>
        <v>333.45</v>
      </c>
      <c r="L47" s="184">
        <v>21</v>
      </c>
      <c r="M47" s="184">
        <f>G47*(1+L47/100)</f>
        <v>0</v>
      </c>
      <c r="N47" s="182">
        <v>3.8999999999999999E-4</v>
      </c>
      <c r="O47" s="182">
        <f>ROUND(E47*N47,2)</f>
        <v>0</v>
      </c>
      <c r="P47" s="182">
        <v>0</v>
      </c>
      <c r="Q47" s="182">
        <f>ROUND(E47*P47,2)</f>
        <v>0</v>
      </c>
      <c r="R47" s="184"/>
      <c r="S47" s="184" t="s">
        <v>110</v>
      </c>
      <c r="T47" s="185" t="s">
        <v>102</v>
      </c>
      <c r="U47" s="160">
        <v>0.3</v>
      </c>
      <c r="V47" s="160">
        <f>ROUND(E47*U47,2)</f>
        <v>0.3</v>
      </c>
      <c r="W47" s="160"/>
      <c r="X47" s="160" t="s">
        <v>111</v>
      </c>
      <c r="Y47" s="160" t="s">
        <v>104</v>
      </c>
      <c r="Z47" s="150"/>
      <c r="AA47" s="150"/>
      <c r="AB47" s="150"/>
      <c r="AC47" s="150"/>
      <c r="AD47" s="150"/>
      <c r="AE47" s="150"/>
      <c r="AF47" s="150"/>
      <c r="AG47" s="150" t="s">
        <v>112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x14ac:dyDescent="0.2">
      <c r="A48" s="164" t="s">
        <v>96</v>
      </c>
      <c r="B48" s="165" t="s">
        <v>65</v>
      </c>
      <c r="C48" s="186" t="s">
        <v>66</v>
      </c>
      <c r="D48" s="166"/>
      <c r="E48" s="167"/>
      <c r="F48" s="168"/>
      <c r="G48" s="168">
        <f>SUMIF(AG49:AG89,"&lt;&gt;NOR",G49:G89)</f>
        <v>0</v>
      </c>
      <c r="H48" s="168"/>
      <c r="I48" s="168">
        <f>SUM(I49:I89)</f>
        <v>1749835</v>
      </c>
      <c r="J48" s="168"/>
      <c r="K48" s="168">
        <f>SUM(K49:K89)</f>
        <v>225577</v>
      </c>
      <c r="L48" s="168"/>
      <c r="M48" s="168">
        <f>SUM(M49:M89)</f>
        <v>0</v>
      </c>
      <c r="N48" s="167"/>
      <c r="O48" s="167">
        <f>SUM(O49:O89)</f>
        <v>0.01</v>
      </c>
      <c r="P48" s="167"/>
      <c r="Q48" s="167">
        <f>SUM(Q49:Q89)</f>
        <v>0</v>
      </c>
      <c r="R48" s="168"/>
      <c r="S48" s="168"/>
      <c r="T48" s="169"/>
      <c r="U48" s="163"/>
      <c r="V48" s="163">
        <f>SUM(V49:V89)</f>
        <v>171.5</v>
      </c>
      <c r="W48" s="163"/>
      <c r="X48" s="163"/>
      <c r="Y48" s="163"/>
      <c r="AG48" t="s">
        <v>97</v>
      </c>
    </row>
    <row r="49" spans="1:60" outlineLevel="1" x14ac:dyDescent="0.2">
      <c r="A49" s="171">
        <v>24</v>
      </c>
      <c r="B49" s="172" t="s">
        <v>169</v>
      </c>
      <c r="C49" s="187" t="s">
        <v>170</v>
      </c>
      <c r="D49" s="173" t="s">
        <v>171</v>
      </c>
      <c r="E49" s="174">
        <v>25</v>
      </c>
      <c r="F49" s="175"/>
      <c r="G49" s="176">
        <f>ROUND(E49*F49,2)</f>
        <v>0</v>
      </c>
      <c r="H49" s="175">
        <v>22032</v>
      </c>
      <c r="I49" s="176">
        <f>ROUND(E49*H49,2)</f>
        <v>550800</v>
      </c>
      <c r="J49" s="175">
        <v>0</v>
      </c>
      <c r="K49" s="176">
        <f>ROUND(E49*J49,2)</f>
        <v>0</v>
      </c>
      <c r="L49" s="176">
        <v>21</v>
      </c>
      <c r="M49" s="176">
        <f>G49*(1+L49/100)</f>
        <v>0</v>
      </c>
      <c r="N49" s="174">
        <v>0</v>
      </c>
      <c r="O49" s="174">
        <f>ROUND(E49*N49,2)</f>
        <v>0</v>
      </c>
      <c r="P49" s="174">
        <v>0</v>
      </c>
      <c r="Q49" s="174">
        <f>ROUND(E49*P49,2)</f>
        <v>0</v>
      </c>
      <c r="R49" s="176"/>
      <c r="S49" s="176" t="s">
        <v>101</v>
      </c>
      <c r="T49" s="177" t="s">
        <v>102</v>
      </c>
      <c r="U49" s="160">
        <v>0</v>
      </c>
      <c r="V49" s="160">
        <f>ROUND(E49*U49,2)</f>
        <v>0</v>
      </c>
      <c r="W49" s="160"/>
      <c r="X49" s="160" t="s">
        <v>103</v>
      </c>
      <c r="Y49" s="160" t="s">
        <v>104</v>
      </c>
      <c r="Z49" s="150"/>
      <c r="AA49" s="150"/>
      <c r="AB49" s="150"/>
      <c r="AC49" s="150"/>
      <c r="AD49" s="150"/>
      <c r="AE49" s="150"/>
      <c r="AF49" s="150"/>
      <c r="AG49" s="150" t="s">
        <v>105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ht="45" outlineLevel="2" x14ac:dyDescent="0.2">
      <c r="A50" s="157"/>
      <c r="B50" s="158"/>
      <c r="C50" s="248" t="s">
        <v>172</v>
      </c>
      <c r="D50" s="249"/>
      <c r="E50" s="249"/>
      <c r="F50" s="249"/>
      <c r="G50" s="249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107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78" t="str">
        <f>C50</f>
        <v>Rozvaděčová skříň plastová, svorkovnice dole, krytí IP 44, rozměry 400x400x250 (š x v x h), ochrana dle ČSN 33 2000-4-41 samočinným odpojením vadné části v síti TN-S, barva RAL 7032,Další příslušenství rozvaděče:montážní deska, přepěťová ochrana II.a III. st., jištěné vývody pro danou technologii - Koncentrátor, pomocná relé,  svorky, kabelové průchodky,, atd.   Kapsa na dokumentaci,    vývody kabelů dolů, přívod, atd.</v>
      </c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71">
        <v>25</v>
      </c>
      <c r="B51" s="172" t="s">
        <v>173</v>
      </c>
      <c r="C51" s="187" t="s">
        <v>174</v>
      </c>
      <c r="D51" s="173" t="s">
        <v>134</v>
      </c>
      <c r="E51" s="174">
        <v>25</v>
      </c>
      <c r="F51" s="175"/>
      <c r="G51" s="176">
        <f>ROUND(E51*F51,2)</f>
        <v>0</v>
      </c>
      <c r="H51" s="175">
        <v>0</v>
      </c>
      <c r="I51" s="176">
        <f>ROUND(E51*H51,2)</f>
        <v>0</v>
      </c>
      <c r="J51" s="175">
        <v>2400</v>
      </c>
      <c r="K51" s="176">
        <f>ROUND(E51*J51,2)</f>
        <v>60000</v>
      </c>
      <c r="L51" s="176">
        <v>21</v>
      </c>
      <c r="M51" s="176">
        <f>G51*(1+L51/100)</f>
        <v>0</v>
      </c>
      <c r="N51" s="174">
        <v>0</v>
      </c>
      <c r="O51" s="174">
        <f>ROUND(E51*N51,2)</f>
        <v>0</v>
      </c>
      <c r="P51" s="174">
        <v>0</v>
      </c>
      <c r="Q51" s="174">
        <f>ROUND(E51*P51,2)</f>
        <v>0</v>
      </c>
      <c r="R51" s="176"/>
      <c r="S51" s="176" t="s">
        <v>110</v>
      </c>
      <c r="T51" s="177" t="s">
        <v>102</v>
      </c>
      <c r="U51" s="160">
        <v>4.54</v>
      </c>
      <c r="V51" s="160">
        <f>ROUND(E51*U51,2)</f>
        <v>113.5</v>
      </c>
      <c r="W51" s="160"/>
      <c r="X51" s="160" t="s">
        <v>111</v>
      </c>
      <c r="Y51" s="160" t="s">
        <v>104</v>
      </c>
      <c r="Z51" s="150"/>
      <c r="AA51" s="150"/>
      <c r="AB51" s="150"/>
      <c r="AC51" s="150"/>
      <c r="AD51" s="150"/>
      <c r="AE51" s="150"/>
      <c r="AF51" s="150"/>
      <c r="AG51" s="150" t="s">
        <v>112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2" x14ac:dyDescent="0.2">
      <c r="A52" s="157"/>
      <c r="B52" s="158"/>
      <c r="C52" s="189" t="s">
        <v>175</v>
      </c>
      <c r="D52" s="161"/>
      <c r="E52" s="162">
        <v>25</v>
      </c>
      <c r="F52" s="160"/>
      <c r="G52" s="160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50"/>
      <c r="AA52" s="150"/>
      <c r="AB52" s="150"/>
      <c r="AC52" s="150"/>
      <c r="AD52" s="150"/>
      <c r="AE52" s="150"/>
      <c r="AF52" s="150"/>
      <c r="AG52" s="150" t="s">
        <v>125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71">
        <v>26</v>
      </c>
      <c r="B53" s="172" t="s">
        <v>176</v>
      </c>
      <c r="C53" s="187" t="s">
        <v>177</v>
      </c>
      <c r="D53" s="173" t="s">
        <v>178</v>
      </c>
      <c r="E53" s="174">
        <v>25</v>
      </c>
      <c r="F53" s="175"/>
      <c r="G53" s="176">
        <f>ROUND(E53*F53,2)</f>
        <v>0</v>
      </c>
      <c r="H53" s="175">
        <v>650</v>
      </c>
      <c r="I53" s="176">
        <f>ROUND(E53*H53,2)</f>
        <v>16250</v>
      </c>
      <c r="J53" s="175">
        <v>0</v>
      </c>
      <c r="K53" s="176">
        <f>ROUND(E53*J53,2)</f>
        <v>0</v>
      </c>
      <c r="L53" s="176">
        <v>21</v>
      </c>
      <c r="M53" s="176">
        <f>G53*(1+L53/100)</f>
        <v>0</v>
      </c>
      <c r="N53" s="174">
        <v>0</v>
      </c>
      <c r="O53" s="174">
        <f>ROUND(E53*N53,2)</f>
        <v>0</v>
      </c>
      <c r="P53" s="174">
        <v>0</v>
      </c>
      <c r="Q53" s="174">
        <f>ROUND(E53*P53,2)</f>
        <v>0</v>
      </c>
      <c r="R53" s="176"/>
      <c r="S53" s="176" t="s">
        <v>101</v>
      </c>
      <c r="T53" s="177" t="s">
        <v>102</v>
      </c>
      <c r="U53" s="160">
        <v>0</v>
      </c>
      <c r="V53" s="160">
        <f>ROUND(E53*U53,2)</f>
        <v>0</v>
      </c>
      <c r="W53" s="160"/>
      <c r="X53" s="160" t="s">
        <v>103</v>
      </c>
      <c r="Y53" s="160" t="s">
        <v>104</v>
      </c>
      <c r="Z53" s="150"/>
      <c r="AA53" s="150"/>
      <c r="AB53" s="150"/>
      <c r="AC53" s="150"/>
      <c r="AD53" s="150"/>
      <c r="AE53" s="150"/>
      <c r="AF53" s="150"/>
      <c r="AG53" s="150" t="s">
        <v>105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2" x14ac:dyDescent="0.2">
      <c r="A54" s="157"/>
      <c r="B54" s="158"/>
      <c r="C54" s="189" t="s">
        <v>175</v>
      </c>
      <c r="D54" s="161"/>
      <c r="E54" s="162">
        <v>25</v>
      </c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50"/>
      <c r="AA54" s="150"/>
      <c r="AB54" s="150"/>
      <c r="AC54" s="150"/>
      <c r="AD54" s="150"/>
      <c r="AE54" s="150"/>
      <c r="AF54" s="150"/>
      <c r="AG54" s="150" t="s">
        <v>125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79">
        <v>27</v>
      </c>
      <c r="B55" s="180" t="s">
        <v>179</v>
      </c>
      <c r="C55" s="188" t="s">
        <v>180</v>
      </c>
      <c r="D55" s="181" t="s">
        <v>171</v>
      </c>
      <c r="E55" s="182">
        <v>25</v>
      </c>
      <c r="F55" s="183"/>
      <c r="G55" s="184">
        <f>ROUND(E55*F55,2)</f>
        <v>0</v>
      </c>
      <c r="H55" s="183">
        <v>14105</v>
      </c>
      <c r="I55" s="184">
        <f>ROUND(E55*H55,2)</f>
        <v>352625</v>
      </c>
      <c r="J55" s="183">
        <v>0</v>
      </c>
      <c r="K55" s="184">
        <f>ROUND(E55*J55,2)</f>
        <v>0</v>
      </c>
      <c r="L55" s="184">
        <v>21</v>
      </c>
      <c r="M55" s="184">
        <f>G55*(1+L55/100)</f>
        <v>0</v>
      </c>
      <c r="N55" s="182">
        <v>0</v>
      </c>
      <c r="O55" s="182">
        <f>ROUND(E55*N55,2)</f>
        <v>0</v>
      </c>
      <c r="P55" s="182">
        <v>0</v>
      </c>
      <c r="Q55" s="182">
        <f>ROUND(E55*P55,2)</f>
        <v>0</v>
      </c>
      <c r="R55" s="184"/>
      <c r="S55" s="184" t="s">
        <v>101</v>
      </c>
      <c r="T55" s="185" t="s">
        <v>102</v>
      </c>
      <c r="U55" s="160">
        <v>0</v>
      </c>
      <c r="V55" s="160">
        <f>ROUND(E55*U55,2)</f>
        <v>0</v>
      </c>
      <c r="W55" s="160"/>
      <c r="X55" s="160" t="s">
        <v>103</v>
      </c>
      <c r="Y55" s="160" t="s">
        <v>104</v>
      </c>
      <c r="Z55" s="150"/>
      <c r="AA55" s="150"/>
      <c r="AB55" s="150"/>
      <c r="AC55" s="150"/>
      <c r="AD55" s="150"/>
      <c r="AE55" s="150"/>
      <c r="AF55" s="150"/>
      <c r="AG55" s="150" t="s">
        <v>105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71">
        <v>28</v>
      </c>
      <c r="B56" s="172" t="s">
        <v>181</v>
      </c>
      <c r="C56" s="187" t="s">
        <v>182</v>
      </c>
      <c r="D56" s="173" t="s">
        <v>183</v>
      </c>
      <c r="E56" s="174">
        <v>50</v>
      </c>
      <c r="F56" s="175"/>
      <c r="G56" s="176">
        <f>ROUND(E56*F56,2)</f>
        <v>0</v>
      </c>
      <c r="H56" s="175">
        <v>1040</v>
      </c>
      <c r="I56" s="176">
        <f>ROUND(E56*H56,2)</f>
        <v>52000</v>
      </c>
      <c r="J56" s="175">
        <v>0</v>
      </c>
      <c r="K56" s="176">
        <f>ROUND(E56*J56,2)</f>
        <v>0</v>
      </c>
      <c r="L56" s="176">
        <v>21</v>
      </c>
      <c r="M56" s="176">
        <f>G56*(1+L56/100)</f>
        <v>0</v>
      </c>
      <c r="N56" s="174">
        <v>0</v>
      </c>
      <c r="O56" s="174">
        <f>ROUND(E56*N56,2)</f>
        <v>0</v>
      </c>
      <c r="P56" s="174">
        <v>0</v>
      </c>
      <c r="Q56" s="174">
        <f>ROUND(E56*P56,2)</f>
        <v>0</v>
      </c>
      <c r="R56" s="176"/>
      <c r="S56" s="176" t="s">
        <v>101</v>
      </c>
      <c r="T56" s="177" t="s">
        <v>102</v>
      </c>
      <c r="U56" s="160">
        <v>0</v>
      </c>
      <c r="V56" s="160">
        <f>ROUND(E56*U56,2)</f>
        <v>0</v>
      </c>
      <c r="W56" s="160"/>
      <c r="X56" s="160" t="s">
        <v>103</v>
      </c>
      <c r="Y56" s="160" t="s">
        <v>104</v>
      </c>
      <c r="Z56" s="150"/>
      <c r="AA56" s="150"/>
      <c r="AB56" s="150"/>
      <c r="AC56" s="150"/>
      <c r="AD56" s="150"/>
      <c r="AE56" s="150"/>
      <c r="AF56" s="150"/>
      <c r="AG56" s="150" t="s">
        <v>105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ht="22.5" outlineLevel="2" x14ac:dyDescent="0.2">
      <c r="A57" s="157"/>
      <c r="B57" s="158"/>
      <c r="C57" s="248" t="s">
        <v>184</v>
      </c>
      <c r="D57" s="249"/>
      <c r="E57" s="249"/>
      <c r="F57" s="249"/>
      <c r="G57" s="249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107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78" t="str">
        <f>C57</f>
        <v>Zpracování regulacních algoritmu dle uvedené technologie DPS, nastavení parameru, reglacních konstant regulátoru, naprogramování časovych programu,</v>
      </c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71">
        <v>29</v>
      </c>
      <c r="B58" s="172" t="s">
        <v>185</v>
      </c>
      <c r="C58" s="187" t="s">
        <v>186</v>
      </c>
      <c r="D58" s="173" t="s">
        <v>183</v>
      </c>
      <c r="E58" s="174">
        <v>50</v>
      </c>
      <c r="F58" s="175"/>
      <c r="G58" s="176">
        <f>ROUND(E58*F58,2)</f>
        <v>0</v>
      </c>
      <c r="H58" s="175">
        <v>1105</v>
      </c>
      <c r="I58" s="176">
        <f>ROUND(E58*H58,2)</f>
        <v>55250</v>
      </c>
      <c r="J58" s="175">
        <v>0</v>
      </c>
      <c r="K58" s="176">
        <f>ROUND(E58*J58,2)</f>
        <v>0</v>
      </c>
      <c r="L58" s="176">
        <v>21</v>
      </c>
      <c r="M58" s="176">
        <f>G58*(1+L58/100)</f>
        <v>0</v>
      </c>
      <c r="N58" s="174">
        <v>0</v>
      </c>
      <c r="O58" s="174">
        <f>ROUND(E58*N58,2)</f>
        <v>0</v>
      </c>
      <c r="P58" s="174">
        <v>0</v>
      </c>
      <c r="Q58" s="174">
        <f>ROUND(E58*P58,2)</f>
        <v>0</v>
      </c>
      <c r="R58" s="176"/>
      <c r="S58" s="176" t="s">
        <v>101</v>
      </c>
      <c r="T58" s="177" t="s">
        <v>102</v>
      </c>
      <c r="U58" s="160">
        <v>0</v>
      </c>
      <c r="V58" s="160">
        <f>ROUND(E58*U58,2)</f>
        <v>0</v>
      </c>
      <c r="W58" s="160"/>
      <c r="X58" s="160" t="s">
        <v>103</v>
      </c>
      <c r="Y58" s="160" t="s">
        <v>104</v>
      </c>
      <c r="Z58" s="150"/>
      <c r="AA58" s="150"/>
      <c r="AB58" s="150"/>
      <c r="AC58" s="150"/>
      <c r="AD58" s="150"/>
      <c r="AE58" s="150"/>
      <c r="AF58" s="150"/>
      <c r="AG58" s="150" t="s">
        <v>105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ht="22.5" outlineLevel="2" x14ac:dyDescent="0.2">
      <c r="A59" s="157"/>
      <c r="B59" s="158"/>
      <c r="C59" s="248" t="s">
        <v>187</v>
      </c>
      <c r="D59" s="249"/>
      <c r="E59" s="249"/>
      <c r="F59" s="249"/>
      <c r="G59" s="249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50"/>
      <c r="AA59" s="150"/>
      <c r="AB59" s="150"/>
      <c r="AC59" s="150"/>
      <c r="AD59" s="150"/>
      <c r="AE59" s="150"/>
      <c r="AF59" s="150"/>
      <c r="AG59" s="150" t="s">
        <v>107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78" t="str">
        <f>C59</f>
        <v>Odzkoušení zapojení všech zapojených signálů, ověření a ozkoušení vazeb na ŘS, nastvení parametrů prvků, odzkoušení chodů a havarijních stavů,</v>
      </c>
      <c r="BB59" s="150"/>
      <c r="BC59" s="150"/>
      <c r="BD59" s="150"/>
      <c r="BE59" s="150"/>
      <c r="BF59" s="150"/>
      <c r="BG59" s="150"/>
      <c r="BH59" s="150"/>
    </row>
    <row r="60" spans="1:60" outlineLevel="2" x14ac:dyDescent="0.2">
      <c r="A60" s="157"/>
      <c r="B60" s="158"/>
      <c r="C60" s="189" t="s">
        <v>188</v>
      </c>
      <c r="D60" s="161"/>
      <c r="E60" s="162">
        <v>50</v>
      </c>
      <c r="F60" s="160"/>
      <c r="G60" s="16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125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71">
        <v>30</v>
      </c>
      <c r="B61" s="172" t="s">
        <v>189</v>
      </c>
      <c r="C61" s="187" t="s">
        <v>190</v>
      </c>
      <c r="D61" s="173" t="s">
        <v>183</v>
      </c>
      <c r="E61" s="174">
        <v>50</v>
      </c>
      <c r="F61" s="175"/>
      <c r="G61" s="176">
        <f>ROUND(E61*F61,2)</f>
        <v>0</v>
      </c>
      <c r="H61" s="175">
        <v>325</v>
      </c>
      <c r="I61" s="176">
        <f>ROUND(E61*H61,2)</f>
        <v>16250</v>
      </c>
      <c r="J61" s="175">
        <v>0</v>
      </c>
      <c r="K61" s="176">
        <f>ROUND(E61*J61,2)</f>
        <v>0</v>
      </c>
      <c r="L61" s="176">
        <v>21</v>
      </c>
      <c r="M61" s="176">
        <f>G61*(1+L61/100)</f>
        <v>0</v>
      </c>
      <c r="N61" s="174">
        <v>0</v>
      </c>
      <c r="O61" s="174">
        <f>ROUND(E61*N61,2)</f>
        <v>0</v>
      </c>
      <c r="P61" s="174">
        <v>0</v>
      </c>
      <c r="Q61" s="174">
        <f>ROUND(E61*P61,2)</f>
        <v>0</v>
      </c>
      <c r="R61" s="176"/>
      <c r="S61" s="176" t="s">
        <v>101</v>
      </c>
      <c r="T61" s="177" t="s">
        <v>102</v>
      </c>
      <c r="U61" s="160">
        <v>0</v>
      </c>
      <c r="V61" s="160">
        <f>ROUND(E61*U61,2)</f>
        <v>0</v>
      </c>
      <c r="W61" s="160"/>
      <c r="X61" s="160" t="s">
        <v>103</v>
      </c>
      <c r="Y61" s="160" t="s">
        <v>104</v>
      </c>
      <c r="Z61" s="150"/>
      <c r="AA61" s="150"/>
      <c r="AB61" s="150"/>
      <c r="AC61" s="150"/>
      <c r="AD61" s="150"/>
      <c r="AE61" s="150"/>
      <c r="AF61" s="150"/>
      <c r="AG61" s="150" t="s">
        <v>105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2" x14ac:dyDescent="0.2">
      <c r="A62" s="157"/>
      <c r="B62" s="158"/>
      <c r="C62" s="248" t="s">
        <v>191</v>
      </c>
      <c r="D62" s="249"/>
      <c r="E62" s="249"/>
      <c r="F62" s="249"/>
      <c r="G62" s="249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107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78" t="str">
        <f>C62</f>
        <v>Zaregulování systému MaR při zkušebním provozu - úpravava parametrů pro řízení polních přístrojů dle skutečného provozu</v>
      </c>
      <c r="BB62" s="150"/>
      <c r="BC62" s="150"/>
      <c r="BD62" s="150"/>
      <c r="BE62" s="150"/>
      <c r="BF62" s="150"/>
      <c r="BG62" s="150"/>
      <c r="BH62" s="150"/>
    </row>
    <row r="63" spans="1:60" outlineLevel="2" x14ac:dyDescent="0.2">
      <c r="A63" s="157"/>
      <c r="B63" s="158"/>
      <c r="C63" s="189" t="s">
        <v>188</v>
      </c>
      <c r="D63" s="161"/>
      <c r="E63" s="162">
        <v>50</v>
      </c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125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71">
        <v>31</v>
      </c>
      <c r="B64" s="172" t="s">
        <v>192</v>
      </c>
      <c r="C64" s="187" t="s">
        <v>193</v>
      </c>
      <c r="D64" s="173" t="s">
        <v>183</v>
      </c>
      <c r="E64" s="174">
        <v>50</v>
      </c>
      <c r="F64" s="175"/>
      <c r="G64" s="176">
        <f>ROUND(E64*F64,2)</f>
        <v>0</v>
      </c>
      <c r="H64" s="175">
        <v>650</v>
      </c>
      <c r="I64" s="176">
        <f>ROUND(E64*H64,2)</f>
        <v>32500</v>
      </c>
      <c r="J64" s="175">
        <v>0</v>
      </c>
      <c r="K64" s="176">
        <f>ROUND(E64*J64,2)</f>
        <v>0</v>
      </c>
      <c r="L64" s="176">
        <v>21</v>
      </c>
      <c r="M64" s="176">
        <f>G64*(1+L64/100)</f>
        <v>0</v>
      </c>
      <c r="N64" s="174">
        <v>0</v>
      </c>
      <c r="O64" s="174">
        <f>ROUND(E64*N64,2)</f>
        <v>0</v>
      </c>
      <c r="P64" s="174">
        <v>0</v>
      </c>
      <c r="Q64" s="174">
        <f>ROUND(E64*P64,2)</f>
        <v>0</v>
      </c>
      <c r="R64" s="176"/>
      <c r="S64" s="176" t="s">
        <v>101</v>
      </c>
      <c r="T64" s="177" t="s">
        <v>102</v>
      </c>
      <c r="U64" s="160">
        <v>0</v>
      </c>
      <c r="V64" s="160">
        <f>ROUND(E64*U64,2)</f>
        <v>0</v>
      </c>
      <c r="W64" s="160"/>
      <c r="X64" s="160" t="s">
        <v>103</v>
      </c>
      <c r="Y64" s="160" t="s">
        <v>104</v>
      </c>
      <c r="Z64" s="150"/>
      <c r="AA64" s="150"/>
      <c r="AB64" s="150"/>
      <c r="AC64" s="150"/>
      <c r="AD64" s="150"/>
      <c r="AE64" s="150"/>
      <c r="AF64" s="150"/>
      <c r="AG64" s="150" t="s">
        <v>105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ht="22.5" outlineLevel="2" x14ac:dyDescent="0.2">
      <c r="A65" s="157"/>
      <c r="B65" s="158"/>
      <c r="C65" s="248" t="s">
        <v>194</v>
      </c>
      <c r="D65" s="249"/>
      <c r="E65" s="249"/>
      <c r="F65" s="249"/>
      <c r="G65" s="249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107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78" t="str">
        <f>C65</f>
        <v>Zaregulování systému MaR při zkušebním provozu, kontrola adresace polních přístrojů, kontrola funce pohonů, čidel a ostaních instalovaných zařízení, nastavení komunikace sřídící jednotkou</v>
      </c>
      <c r="BB65" s="150"/>
      <c r="BC65" s="150"/>
      <c r="BD65" s="150"/>
      <c r="BE65" s="150"/>
      <c r="BF65" s="150"/>
      <c r="BG65" s="150"/>
      <c r="BH65" s="150"/>
    </row>
    <row r="66" spans="1:60" outlineLevel="2" x14ac:dyDescent="0.2">
      <c r="A66" s="157"/>
      <c r="B66" s="158"/>
      <c r="C66" s="189" t="s">
        <v>188</v>
      </c>
      <c r="D66" s="161"/>
      <c r="E66" s="162">
        <v>50</v>
      </c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125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71">
        <v>32</v>
      </c>
      <c r="B67" s="172" t="s">
        <v>195</v>
      </c>
      <c r="C67" s="187" t="s">
        <v>196</v>
      </c>
      <c r="D67" s="173" t="s">
        <v>183</v>
      </c>
      <c r="E67" s="174">
        <v>50</v>
      </c>
      <c r="F67" s="175"/>
      <c r="G67" s="176">
        <f>ROUND(E67*F67,2)</f>
        <v>0</v>
      </c>
      <c r="H67" s="175">
        <v>1950</v>
      </c>
      <c r="I67" s="176">
        <f>ROUND(E67*H67,2)</f>
        <v>97500</v>
      </c>
      <c r="J67" s="175">
        <v>0</v>
      </c>
      <c r="K67" s="176">
        <f>ROUND(E67*J67,2)</f>
        <v>0</v>
      </c>
      <c r="L67" s="176">
        <v>21</v>
      </c>
      <c r="M67" s="176">
        <f>G67*(1+L67/100)</f>
        <v>0</v>
      </c>
      <c r="N67" s="174">
        <v>0</v>
      </c>
      <c r="O67" s="174">
        <f>ROUND(E67*N67,2)</f>
        <v>0</v>
      </c>
      <c r="P67" s="174">
        <v>0</v>
      </c>
      <c r="Q67" s="174">
        <f>ROUND(E67*P67,2)</f>
        <v>0</v>
      </c>
      <c r="R67" s="176"/>
      <c r="S67" s="176" t="s">
        <v>101</v>
      </c>
      <c r="T67" s="177" t="s">
        <v>102</v>
      </c>
      <c r="U67" s="160">
        <v>0</v>
      </c>
      <c r="V67" s="160">
        <f>ROUND(E67*U67,2)</f>
        <v>0</v>
      </c>
      <c r="W67" s="160"/>
      <c r="X67" s="160" t="s">
        <v>103</v>
      </c>
      <c r="Y67" s="160" t="s">
        <v>104</v>
      </c>
      <c r="Z67" s="150"/>
      <c r="AA67" s="150"/>
      <c r="AB67" s="150"/>
      <c r="AC67" s="150"/>
      <c r="AD67" s="150"/>
      <c r="AE67" s="150"/>
      <c r="AF67" s="150"/>
      <c r="AG67" s="150" t="s">
        <v>105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2" x14ac:dyDescent="0.2">
      <c r="A68" s="157"/>
      <c r="B68" s="158"/>
      <c r="C68" s="248" t="s">
        <v>197</v>
      </c>
      <c r="D68" s="249"/>
      <c r="E68" s="249"/>
      <c r="F68" s="249"/>
      <c r="G68" s="249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107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78" t="str">
        <f>C68</f>
        <v>Odzkoušení zapojení  komunikace s příslušnou OPS , nastavení včetně přizpůsobení požadovaným  úrovním uživatelského  přístupu</v>
      </c>
      <c r="BB68" s="150"/>
      <c r="BC68" s="150"/>
      <c r="BD68" s="150"/>
      <c r="BE68" s="150"/>
      <c r="BF68" s="150"/>
      <c r="BG68" s="150"/>
      <c r="BH68" s="150"/>
    </row>
    <row r="69" spans="1:60" outlineLevel="2" x14ac:dyDescent="0.2">
      <c r="A69" s="157"/>
      <c r="B69" s="158"/>
      <c r="C69" s="189" t="s">
        <v>188</v>
      </c>
      <c r="D69" s="161"/>
      <c r="E69" s="162">
        <v>50</v>
      </c>
      <c r="F69" s="160"/>
      <c r="G69" s="160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50"/>
      <c r="AA69" s="150"/>
      <c r="AB69" s="150"/>
      <c r="AC69" s="150"/>
      <c r="AD69" s="150"/>
      <c r="AE69" s="150"/>
      <c r="AF69" s="150"/>
      <c r="AG69" s="150" t="s">
        <v>125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79">
        <v>33</v>
      </c>
      <c r="B70" s="180" t="s">
        <v>198</v>
      </c>
      <c r="C70" s="188" t="s">
        <v>199</v>
      </c>
      <c r="D70" s="181" t="s">
        <v>171</v>
      </c>
      <c r="E70" s="182">
        <v>25</v>
      </c>
      <c r="F70" s="183"/>
      <c r="G70" s="184">
        <f>ROUND(E70*F70,2)</f>
        <v>0</v>
      </c>
      <c r="H70" s="183">
        <v>1681.4</v>
      </c>
      <c r="I70" s="184">
        <f>ROUND(E70*H70,2)</f>
        <v>42035</v>
      </c>
      <c r="J70" s="183">
        <v>0</v>
      </c>
      <c r="K70" s="184">
        <f>ROUND(E70*J70,2)</f>
        <v>0</v>
      </c>
      <c r="L70" s="184">
        <v>21</v>
      </c>
      <c r="M70" s="184">
        <f>G70*(1+L70/100)</f>
        <v>0</v>
      </c>
      <c r="N70" s="182">
        <v>0</v>
      </c>
      <c r="O70" s="182">
        <f>ROUND(E70*N70,2)</f>
        <v>0</v>
      </c>
      <c r="P70" s="182">
        <v>0</v>
      </c>
      <c r="Q70" s="182">
        <f>ROUND(E70*P70,2)</f>
        <v>0</v>
      </c>
      <c r="R70" s="184"/>
      <c r="S70" s="184" t="s">
        <v>101</v>
      </c>
      <c r="T70" s="185" t="s">
        <v>102</v>
      </c>
      <c r="U70" s="160">
        <v>0</v>
      </c>
      <c r="V70" s="160">
        <f>ROUND(E70*U70,2)</f>
        <v>0</v>
      </c>
      <c r="W70" s="160"/>
      <c r="X70" s="160" t="s">
        <v>103</v>
      </c>
      <c r="Y70" s="160" t="s">
        <v>104</v>
      </c>
      <c r="Z70" s="150"/>
      <c r="AA70" s="150"/>
      <c r="AB70" s="150"/>
      <c r="AC70" s="150"/>
      <c r="AD70" s="150"/>
      <c r="AE70" s="150"/>
      <c r="AF70" s="150"/>
      <c r="AG70" s="150" t="s">
        <v>105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71">
        <v>34</v>
      </c>
      <c r="B71" s="172" t="s">
        <v>200</v>
      </c>
      <c r="C71" s="187" t="s">
        <v>201</v>
      </c>
      <c r="D71" s="173" t="s">
        <v>134</v>
      </c>
      <c r="E71" s="174">
        <v>25</v>
      </c>
      <c r="F71" s="175"/>
      <c r="G71" s="176">
        <f>ROUND(E71*F71,2)</f>
        <v>0</v>
      </c>
      <c r="H71" s="175">
        <v>585</v>
      </c>
      <c r="I71" s="176">
        <f>ROUND(E71*H71,2)</f>
        <v>14625</v>
      </c>
      <c r="J71" s="175">
        <v>0</v>
      </c>
      <c r="K71" s="176">
        <f>ROUND(E71*J71,2)</f>
        <v>0</v>
      </c>
      <c r="L71" s="176">
        <v>21</v>
      </c>
      <c r="M71" s="176">
        <f>G71*(1+L71/100)</f>
        <v>0</v>
      </c>
      <c r="N71" s="174">
        <v>4.0000000000000002E-4</v>
      </c>
      <c r="O71" s="174">
        <f>ROUND(E71*N71,2)</f>
        <v>0.01</v>
      </c>
      <c r="P71" s="174">
        <v>0</v>
      </c>
      <c r="Q71" s="174">
        <f>ROUND(E71*P71,2)</f>
        <v>0</v>
      </c>
      <c r="R71" s="176"/>
      <c r="S71" s="176" t="s">
        <v>101</v>
      </c>
      <c r="T71" s="177" t="s">
        <v>102</v>
      </c>
      <c r="U71" s="160">
        <v>0</v>
      </c>
      <c r="V71" s="160">
        <f>ROUND(E71*U71,2)</f>
        <v>0</v>
      </c>
      <c r="W71" s="160"/>
      <c r="X71" s="160" t="s">
        <v>103</v>
      </c>
      <c r="Y71" s="160" t="s">
        <v>104</v>
      </c>
      <c r="Z71" s="150"/>
      <c r="AA71" s="150"/>
      <c r="AB71" s="150"/>
      <c r="AC71" s="150"/>
      <c r="AD71" s="150"/>
      <c r="AE71" s="150"/>
      <c r="AF71" s="150"/>
      <c r="AG71" s="150" t="s">
        <v>105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2" x14ac:dyDescent="0.2">
      <c r="A72" s="157"/>
      <c r="B72" s="158"/>
      <c r="C72" s="189" t="s">
        <v>202</v>
      </c>
      <c r="D72" s="161"/>
      <c r="E72" s="162">
        <v>25</v>
      </c>
      <c r="F72" s="160"/>
      <c r="G72" s="160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50"/>
      <c r="AA72" s="150"/>
      <c r="AB72" s="150"/>
      <c r="AC72" s="150"/>
      <c r="AD72" s="150"/>
      <c r="AE72" s="150"/>
      <c r="AF72" s="150"/>
      <c r="AG72" s="150" t="s">
        <v>125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71">
        <v>35</v>
      </c>
      <c r="B73" s="172" t="s">
        <v>203</v>
      </c>
      <c r="C73" s="187" t="s">
        <v>204</v>
      </c>
      <c r="D73" s="173" t="s">
        <v>171</v>
      </c>
      <c r="E73" s="174">
        <v>25</v>
      </c>
      <c r="F73" s="175"/>
      <c r="G73" s="176">
        <f>ROUND(E73*F73,2)</f>
        <v>0</v>
      </c>
      <c r="H73" s="175">
        <v>0</v>
      </c>
      <c r="I73" s="176">
        <f>ROUND(E73*H73,2)</f>
        <v>0</v>
      </c>
      <c r="J73" s="175">
        <v>585</v>
      </c>
      <c r="K73" s="176">
        <f>ROUND(E73*J73,2)</f>
        <v>14625</v>
      </c>
      <c r="L73" s="176">
        <v>21</v>
      </c>
      <c r="M73" s="176">
        <f>G73*(1+L73/100)</f>
        <v>0</v>
      </c>
      <c r="N73" s="174">
        <v>0</v>
      </c>
      <c r="O73" s="174">
        <f>ROUND(E73*N73,2)</f>
        <v>0</v>
      </c>
      <c r="P73" s="174">
        <v>0</v>
      </c>
      <c r="Q73" s="174">
        <f>ROUND(E73*P73,2)</f>
        <v>0</v>
      </c>
      <c r="R73" s="176"/>
      <c r="S73" s="176" t="s">
        <v>101</v>
      </c>
      <c r="T73" s="177" t="s">
        <v>102</v>
      </c>
      <c r="U73" s="160">
        <v>0.8</v>
      </c>
      <c r="V73" s="160">
        <f>ROUND(E73*U73,2)</f>
        <v>20</v>
      </c>
      <c r="W73" s="160"/>
      <c r="X73" s="160" t="s">
        <v>111</v>
      </c>
      <c r="Y73" s="160" t="s">
        <v>104</v>
      </c>
      <c r="Z73" s="150"/>
      <c r="AA73" s="150"/>
      <c r="AB73" s="150"/>
      <c r="AC73" s="150"/>
      <c r="AD73" s="150"/>
      <c r="AE73" s="150"/>
      <c r="AF73" s="150"/>
      <c r="AG73" s="150" t="s">
        <v>112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2" x14ac:dyDescent="0.2">
      <c r="A74" s="157"/>
      <c r="B74" s="158"/>
      <c r="C74" s="189" t="s">
        <v>202</v>
      </c>
      <c r="D74" s="161"/>
      <c r="E74" s="162">
        <v>25</v>
      </c>
      <c r="F74" s="160"/>
      <c r="G74" s="160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50"/>
      <c r="AA74" s="150"/>
      <c r="AB74" s="150"/>
      <c r="AC74" s="150"/>
      <c r="AD74" s="150"/>
      <c r="AE74" s="150"/>
      <c r="AF74" s="150"/>
      <c r="AG74" s="150" t="s">
        <v>125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ht="22.5" outlineLevel="1" x14ac:dyDescent="0.2">
      <c r="A75" s="179">
        <v>36</v>
      </c>
      <c r="B75" s="180" t="s">
        <v>205</v>
      </c>
      <c r="C75" s="188" t="s">
        <v>206</v>
      </c>
      <c r="D75" s="181" t="s">
        <v>178</v>
      </c>
      <c r="E75" s="182">
        <v>2</v>
      </c>
      <c r="F75" s="183"/>
      <c r="G75" s="184">
        <f>ROUND(E75*F75,2)</f>
        <v>0</v>
      </c>
      <c r="H75" s="183">
        <v>0</v>
      </c>
      <c r="I75" s="184">
        <f>ROUND(E75*H75,2)</f>
        <v>0</v>
      </c>
      <c r="J75" s="183">
        <v>16250</v>
      </c>
      <c r="K75" s="184">
        <f>ROUND(E75*J75,2)</f>
        <v>32500</v>
      </c>
      <c r="L75" s="184">
        <v>21</v>
      </c>
      <c r="M75" s="184">
        <f>G75*(1+L75/100)</f>
        <v>0</v>
      </c>
      <c r="N75" s="182">
        <v>0</v>
      </c>
      <c r="O75" s="182">
        <f>ROUND(E75*N75,2)</f>
        <v>0</v>
      </c>
      <c r="P75" s="182">
        <v>0</v>
      </c>
      <c r="Q75" s="182">
        <f>ROUND(E75*P75,2)</f>
        <v>0</v>
      </c>
      <c r="R75" s="184"/>
      <c r="S75" s="184" t="s">
        <v>101</v>
      </c>
      <c r="T75" s="185" t="s">
        <v>102</v>
      </c>
      <c r="U75" s="160">
        <v>0</v>
      </c>
      <c r="V75" s="160">
        <f>ROUND(E75*U75,2)</f>
        <v>0</v>
      </c>
      <c r="W75" s="160"/>
      <c r="X75" s="160" t="s">
        <v>111</v>
      </c>
      <c r="Y75" s="160" t="s">
        <v>104</v>
      </c>
      <c r="Z75" s="150"/>
      <c r="AA75" s="150"/>
      <c r="AB75" s="150"/>
      <c r="AC75" s="150"/>
      <c r="AD75" s="150"/>
      <c r="AE75" s="150"/>
      <c r="AF75" s="150"/>
      <c r="AG75" s="150" t="s">
        <v>112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71">
        <v>37</v>
      </c>
      <c r="B76" s="172" t="s">
        <v>207</v>
      </c>
      <c r="C76" s="187" t="s">
        <v>208</v>
      </c>
      <c r="D76" s="173" t="s">
        <v>209</v>
      </c>
      <c r="E76" s="174">
        <v>30</v>
      </c>
      <c r="F76" s="175"/>
      <c r="G76" s="176">
        <f>ROUND(E76*F76,2)</f>
        <v>0</v>
      </c>
      <c r="H76" s="175">
        <v>0</v>
      </c>
      <c r="I76" s="176">
        <f>ROUND(E76*H76,2)</f>
        <v>0</v>
      </c>
      <c r="J76" s="175">
        <v>529</v>
      </c>
      <c r="K76" s="176">
        <f>ROUND(E76*J76,2)</f>
        <v>15870</v>
      </c>
      <c r="L76" s="176">
        <v>21</v>
      </c>
      <c r="M76" s="176">
        <f>G76*(1+L76/100)</f>
        <v>0</v>
      </c>
      <c r="N76" s="174">
        <v>0</v>
      </c>
      <c r="O76" s="174">
        <f>ROUND(E76*N76,2)</f>
        <v>0</v>
      </c>
      <c r="P76" s="174">
        <v>0</v>
      </c>
      <c r="Q76" s="174">
        <f>ROUND(E76*P76,2)</f>
        <v>0</v>
      </c>
      <c r="R76" s="176"/>
      <c r="S76" s="176" t="s">
        <v>101</v>
      </c>
      <c r="T76" s="177" t="s">
        <v>102</v>
      </c>
      <c r="U76" s="160">
        <v>1</v>
      </c>
      <c r="V76" s="160">
        <f>ROUND(E76*U76,2)</f>
        <v>30</v>
      </c>
      <c r="W76" s="160"/>
      <c r="X76" s="160" t="s">
        <v>208</v>
      </c>
      <c r="Y76" s="160" t="s">
        <v>104</v>
      </c>
      <c r="Z76" s="150"/>
      <c r="AA76" s="150"/>
      <c r="AB76" s="150"/>
      <c r="AC76" s="150"/>
      <c r="AD76" s="150"/>
      <c r="AE76" s="150"/>
      <c r="AF76" s="150"/>
      <c r="AG76" s="150" t="s">
        <v>210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2" x14ac:dyDescent="0.2">
      <c r="A77" s="157"/>
      <c r="B77" s="158"/>
      <c r="C77" s="248" t="s">
        <v>211</v>
      </c>
      <c r="D77" s="249"/>
      <c r="E77" s="249"/>
      <c r="F77" s="249"/>
      <c r="G77" s="249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50"/>
      <c r="AA77" s="150"/>
      <c r="AB77" s="150"/>
      <c r="AC77" s="150"/>
      <c r="AD77" s="150"/>
      <c r="AE77" s="150"/>
      <c r="AF77" s="150"/>
      <c r="AG77" s="150" t="s">
        <v>107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79">
        <v>38</v>
      </c>
      <c r="B78" s="180" t="s">
        <v>212</v>
      </c>
      <c r="C78" s="188" t="s">
        <v>213</v>
      </c>
      <c r="D78" s="181" t="s">
        <v>209</v>
      </c>
      <c r="E78" s="182">
        <v>8</v>
      </c>
      <c r="F78" s="183"/>
      <c r="G78" s="184">
        <f>ROUND(E78*F78,2)</f>
        <v>0</v>
      </c>
      <c r="H78" s="183">
        <v>0</v>
      </c>
      <c r="I78" s="184">
        <f>ROUND(E78*H78,2)</f>
        <v>0</v>
      </c>
      <c r="J78" s="183">
        <v>488</v>
      </c>
      <c r="K78" s="184">
        <f>ROUND(E78*J78,2)</f>
        <v>3904</v>
      </c>
      <c r="L78" s="184">
        <v>21</v>
      </c>
      <c r="M78" s="184">
        <f>G78*(1+L78/100)</f>
        <v>0</v>
      </c>
      <c r="N78" s="182">
        <v>0</v>
      </c>
      <c r="O78" s="182">
        <f>ROUND(E78*N78,2)</f>
        <v>0</v>
      </c>
      <c r="P78" s="182">
        <v>0</v>
      </c>
      <c r="Q78" s="182">
        <f>ROUND(E78*P78,2)</f>
        <v>0</v>
      </c>
      <c r="R78" s="184" t="s">
        <v>214</v>
      </c>
      <c r="S78" s="184" t="s">
        <v>110</v>
      </c>
      <c r="T78" s="185" t="s">
        <v>102</v>
      </c>
      <c r="U78" s="160">
        <v>1</v>
      </c>
      <c r="V78" s="160">
        <f>ROUND(E78*U78,2)</f>
        <v>8</v>
      </c>
      <c r="W78" s="160"/>
      <c r="X78" s="160" t="s">
        <v>208</v>
      </c>
      <c r="Y78" s="160" t="s">
        <v>104</v>
      </c>
      <c r="Z78" s="150"/>
      <c r="AA78" s="150"/>
      <c r="AB78" s="150"/>
      <c r="AC78" s="150"/>
      <c r="AD78" s="150"/>
      <c r="AE78" s="150"/>
      <c r="AF78" s="150"/>
      <c r="AG78" s="150" t="s">
        <v>210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79">
        <v>39</v>
      </c>
      <c r="B79" s="180" t="s">
        <v>215</v>
      </c>
      <c r="C79" s="188" t="s">
        <v>216</v>
      </c>
      <c r="D79" s="181" t="s">
        <v>217</v>
      </c>
      <c r="E79" s="182">
        <v>25</v>
      </c>
      <c r="F79" s="183"/>
      <c r="G79" s="184">
        <f>ROUND(E79*F79,2)</f>
        <v>0</v>
      </c>
      <c r="H79" s="183">
        <v>19500</v>
      </c>
      <c r="I79" s="184">
        <f>ROUND(E79*H79,2)</f>
        <v>487500</v>
      </c>
      <c r="J79" s="183">
        <v>0</v>
      </c>
      <c r="K79" s="184">
        <f>ROUND(E79*J79,2)</f>
        <v>0</v>
      </c>
      <c r="L79" s="184">
        <v>21</v>
      </c>
      <c r="M79" s="184">
        <f>G79*(1+L79/100)</f>
        <v>0</v>
      </c>
      <c r="N79" s="182">
        <v>0</v>
      </c>
      <c r="O79" s="182">
        <f>ROUND(E79*N79,2)</f>
        <v>0</v>
      </c>
      <c r="P79" s="182">
        <v>0</v>
      </c>
      <c r="Q79" s="182">
        <f>ROUND(E79*P79,2)</f>
        <v>0</v>
      </c>
      <c r="R79" s="184"/>
      <c r="S79" s="184" t="s">
        <v>101</v>
      </c>
      <c r="T79" s="185" t="s">
        <v>102</v>
      </c>
      <c r="U79" s="160">
        <v>0</v>
      </c>
      <c r="V79" s="160">
        <f>ROUND(E79*U79,2)</f>
        <v>0</v>
      </c>
      <c r="W79" s="160"/>
      <c r="X79" s="160" t="s">
        <v>218</v>
      </c>
      <c r="Y79" s="160" t="s">
        <v>104</v>
      </c>
      <c r="Z79" s="150"/>
      <c r="AA79" s="150"/>
      <c r="AB79" s="150"/>
      <c r="AC79" s="150"/>
      <c r="AD79" s="150"/>
      <c r="AE79" s="150"/>
      <c r="AF79" s="150"/>
      <c r="AG79" s="150" t="s">
        <v>219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79">
        <v>40</v>
      </c>
      <c r="B80" s="180" t="s">
        <v>220</v>
      </c>
      <c r="C80" s="188" t="s">
        <v>221</v>
      </c>
      <c r="D80" s="181" t="s">
        <v>217</v>
      </c>
      <c r="E80" s="182">
        <v>1</v>
      </c>
      <c r="F80" s="183"/>
      <c r="G80" s="184">
        <f>ROUND(E80*F80,2)</f>
        <v>0</v>
      </c>
      <c r="H80" s="183">
        <v>32500</v>
      </c>
      <c r="I80" s="184">
        <f>ROUND(E80*H80,2)</f>
        <v>32500</v>
      </c>
      <c r="J80" s="183">
        <v>0</v>
      </c>
      <c r="K80" s="184">
        <f>ROUND(E80*J80,2)</f>
        <v>0</v>
      </c>
      <c r="L80" s="184">
        <v>21</v>
      </c>
      <c r="M80" s="184">
        <f>G80*(1+L80/100)</f>
        <v>0</v>
      </c>
      <c r="N80" s="182">
        <v>0</v>
      </c>
      <c r="O80" s="182">
        <f>ROUND(E80*N80,2)</f>
        <v>0</v>
      </c>
      <c r="P80" s="182">
        <v>0</v>
      </c>
      <c r="Q80" s="182">
        <f>ROUND(E80*P80,2)</f>
        <v>0</v>
      </c>
      <c r="R80" s="184"/>
      <c r="S80" s="184" t="s">
        <v>101</v>
      </c>
      <c r="T80" s="185" t="s">
        <v>102</v>
      </c>
      <c r="U80" s="160">
        <v>0</v>
      </c>
      <c r="V80" s="160">
        <f>ROUND(E80*U80,2)</f>
        <v>0</v>
      </c>
      <c r="W80" s="160"/>
      <c r="X80" s="160" t="s">
        <v>218</v>
      </c>
      <c r="Y80" s="160" t="s">
        <v>104</v>
      </c>
      <c r="Z80" s="150"/>
      <c r="AA80" s="150"/>
      <c r="AB80" s="150"/>
      <c r="AC80" s="150"/>
      <c r="AD80" s="150"/>
      <c r="AE80" s="150"/>
      <c r="AF80" s="150"/>
      <c r="AG80" s="150" t="s">
        <v>219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71">
        <v>41</v>
      </c>
      <c r="B81" s="172" t="s">
        <v>222</v>
      </c>
      <c r="C81" s="187" t="s">
        <v>223</v>
      </c>
      <c r="D81" s="173" t="s">
        <v>224</v>
      </c>
      <c r="E81" s="174">
        <v>48</v>
      </c>
      <c r="F81" s="175"/>
      <c r="G81" s="176">
        <f>ROUND(E81*F81,2)</f>
        <v>0</v>
      </c>
      <c r="H81" s="175">
        <v>0</v>
      </c>
      <c r="I81" s="176">
        <f>ROUND(E81*H81,2)</f>
        <v>0</v>
      </c>
      <c r="J81" s="175">
        <v>676</v>
      </c>
      <c r="K81" s="176">
        <f>ROUND(E81*J81,2)</f>
        <v>32448</v>
      </c>
      <c r="L81" s="176">
        <v>21</v>
      </c>
      <c r="M81" s="176">
        <f>G81*(1+L81/100)</f>
        <v>0</v>
      </c>
      <c r="N81" s="174">
        <v>0</v>
      </c>
      <c r="O81" s="174">
        <f>ROUND(E81*N81,2)</f>
        <v>0</v>
      </c>
      <c r="P81" s="174">
        <v>0</v>
      </c>
      <c r="Q81" s="174">
        <f>ROUND(E81*P81,2)</f>
        <v>0</v>
      </c>
      <c r="R81" s="176"/>
      <c r="S81" s="176" t="s">
        <v>101</v>
      </c>
      <c r="T81" s="177" t="s">
        <v>102</v>
      </c>
      <c r="U81" s="160">
        <v>0</v>
      </c>
      <c r="V81" s="160">
        <f>ROUND(E81*U81,2)</f>
        <v>0</v>
      </c>
      <c r="W81" s="160"/>
      <c r="X81" s="160" t="s">
        <v>225</v>
      </c>
      <c r="Y81" s="160" t="s">
        <v>104</v>
      </c>
      <c r="Z81" s="150"/>
      <c r="AA81" s="150"/>
      <c r="AB81" s="150"/>
      <c r="AC81" s="150"/>
      <c r="AD81" s="150"/>
      <c r="AE81" s="150"/>
      <c r="AF81" s="150"/>
      <c r="AG81" s="150" t="s">
        <v>226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ht="22.5" outlineLevel="2" x14ac:dyDescent="0.2">
      <c r="A82" s="157"/>
      <c r="B82" s="158"/>
      <c r="C82" s="248" t="s">
        <v>227</v>
      </c>
      <c r="D82" s="249"/>
      <c r="E82" s="249"/>
      <c r="F82" s="249"/>
      <c r="G82" s="249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50"/>
      <c r="AA82" s="150"/>
      <c r="AB82" s="150"/>
      <c r="AC82" s="150"/>
      <c r="AD82" s="150"/>
      <c r="AE82" s="150"/>
      <c r="AF82" s="150"/>
      <c r="AG82" s="150" t="s">
        <v>107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78" t="str">
        <f>C82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79">
        <v>42</v>
      </c>
      <c r="B83" s="180" t="s">
        <v>228</v>
      </c>
      <c r="C83" s="188" t="s">
        <v>229</v>
      </c>
      <c r="D83" s="181" t="s">
        <v>224</v>
      </c>
      <c r="E83" s="182">
        <v>24</v>
      </c>
      <c r="F83" s="183"/>
      <c r="G83" s="184">
        <f t="shared" ref="G83:G89" si="0">ROUND(E83*F83,2)</f>
        <v>0</v>
      </c>
      <c r="H83" s="183">
        <v>0</v>
      </c>
      <c r="I83" s="184">
        <f t="shared" ref="I83:I89" si="1">ROUND(E83*H83,2)</f>
        <v>0</v>
      </c>
      <c r="J83" s="183">
        <v>676</v>
      </c>
      <c r="K83" s="184">
        <f t="shared" ref="K83:K89" si="2">ROUND(E83*J83,2)</f>
        <v>16224</v>
      </c>
      <c r="L83" s="184">
        <v>21</v>
      </c>
      <c r="M83" s="184">
        <f t="shared" ref="M83:M89" si="3">G83*(1+L83/100)</f>
        <v>0</v>
      </c>
      <c r="N83" s="182">
        <v>0</v>
      </c>
      <c r="O83" s="182">
        <f t="shared" ref="O83:O89" si="4">ROUND(E83*N83,2)</f>
        <v>0</v>
      </c>
      <c r="P83" s="182">
        <v>0</v>
      </c>
      <c r="Q83" s="182">
        <f t="shared" ref="Q83:Q89" si="5">ROUND(E83*P83,2)</f>
        <v>0</v>
      </c>
      <c r="R83" s="184"/>
      <c r="S83" s="184" t="s">
        <v>101</v>
      </c>
      <c r="T83" s="185" t="s">
        <v>102</v>
      </c>
      <c r="U83" s="160">
        <v>0</v>
      </c>
      <c r="V83" s="160">
        <f t="shared" ref="V83:V89" si="6">ROUND(E83*U83,2)</f>
        <v>0</v>
      </c>
      <c r="W83" s="160"/>
      <c r="X83" s="160" t="s">
        <v>225</v>
      </c>
      <c r="Y83" s="160" t="s">
        <v>104</v>
      </c>
      <c r="Z83" s="150"/>
      <c r="AA83" s="150"/>
      <c r="AB83" s="150"/>
      <c r="AC83" s="150"/>
      <c r="AD83" s="150"/>
      <c r="AE83" s="150"/>
      <c r="AF83" s="150"/>
      <c r="AG83" s="150" t="s">
        <v>226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79">
        <v>43</v>
      </c>
      <c r="B84" s="180" t="s">
        <v>230</v>
      </c>
      <c r="C84" s="188" t="s">
        <v>231</v>
      </c>
      <c r="D84" s="181" t="s">
        <v>224</v>
      </c>
      <c r="E84" s="182">
        <v>16</v>
      </c>
      <c r="F84" s="183"/>
      <c r="G84" s="184">
        <f t="shared" si="0"/>
        <v>0</v>
      </c>
      <c r="H84" s="183">
        <v>0</v>
      </c>
      <c r="I84" s="184">
        <f t="shared" si="1"/>
        <v>0</v>
      </c>
      <c r="J84" s="183">
        <v>585</v>
      </c>
      <c r="K84" s="184">
        <f t="shared" si="2"/>
        <v>9360</v>
      </c>
      <c r="L84" s="184">
        <v>21</v>
      </c>
      <c r="M84" s="184">
        <f t="shared" si="3"/>
        <v>0</v>
      </c>
      <c r="N84" s="182">
        <v>0</v>
      </c>
      <c r="O84" s="182">
        <f t="shared" si="4"/>
        <v>0</v>
      </c>
      <c r="P84" s="182">
        <v>0</v>
      </c>
      <c r="Q84" s="182">
        <f t="shared" si="5"/>
        <v>0</v>
      </c>
      <c r="R84" s="184"/>
      <c r="S84" s="184" t="s">
        <v>101</v>
      </c>
      <c r="T84" s="185" t="s">
        <v>102</v>
      </c>
      <c r="U84" s="160">
        <v>0</v>
      </c>
      <c r="V84" s="160">
        <f t="shared" si="6"/>
        <v>0</v>
      </c>
      <c r="W84" s="160"/>
      <c r="X84" s="160" t="s">
        <v>225</v>
      </c>
      <c r="Y84" s="160" t="s">
        <v>104</v>
      </c>
      <c r="Z84" s="150"/>
      <c r="AA84" s="150"/>
      <c r="AB84" s="150"/>
      <c r="AC84" s="150"/>
      <c r="AD84" s="150"/>
      <c r="AE84" s="150"/>
      <c r="AF84" s="150"/>
      <c r="AG84" s="150" t="s">
        <v>226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79">
        <v>44</v>
      </c>
      <c r="B85" s="180" t="s">
        <v>232</v>
      </c>
      <c r="C85" s="188" t="s">
        <v>233</v>
      </c>
      <c r="D85" s="181" t="s">
        <v>224</v>
      </c>
      <c r="E85" s="182">
        <v>24</v>
      </c>
      <c r="F85" s="183"/>
      <c r="G85" s="184">
        <f t="shared" si="0"/>
        <v>0</v>
      </c>
      <c r="H85" s="183">
        <v>0</v>
      </c>
      <c r="I85" s="184">
        <f t="shared" si="1"/>
        <v>0</v>
      </c>
      <c r="J85" s="183">
        <v>529</v>
      </c>
      <c r="K85" s="184">
        <f t="shared" si="2"/>
        <v>12696</v>
      </c>
      <c r="L85" s="184">
        <v>21</v>
      </c>
      <c r="M85" s="184">
        <f t="shared" si="3"/>
        <v>0</v>
      </c>
      <c r="N85" s="182">
        <v>0</v>
      </c>
      <c r="O85" s="182">
        <f t="shared" si="4"/>
        <v>0</v>
      </c>
      <c r="P85" s="182">
        <v>0</v>
      </c>
      <c r="Q85" s="182">
        <f t="shared" si="5"/>
        <v>0</v>
      </c>
      <c r="R85" s="184"/>
      <c r="S85" s="184" t="s">
        <v>101</v>
      </c>
      <c r="T85" s="185" t="s">
        <v>102</v>
      </c>
      <c r="U85" s="160">
        <v>0</v>
      </c>
      <c r="V85" s="160">
        <f t="shared" si="6"/>
        <v>0</v>
      </c>
      <c r="W85" s="160"/>
      <c r="X85" s="160" t="s">
        <v>225</v>
      </c>
      <c r="Y85" s="160" t="s">
        <v>104</v>
      </c>
      <c r="Z85" s="150"/>
      <c r="AA85" s="150"/>
      <c r="AB85" s="150"/>
      <c r="AC85" s="150"/>
      <c r="AD85" s="150"/>
      <c r="AE85" s="150"/>
      <c r="AF85" s="150"/>
      <c r="AG85" s="150" t="s">
        <v>226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79">
        <v>45</v>
      </c>
      <c r="B86" s="180" t="s">
        <v>234</v>
      </c>
      <c r="C86" s="188" t="s">
        <v>235</v>
      </c>
      <c r="D86" s="181" t="s">
        <v>217</v>
      </c>
      <c r="E86" s="182">
        <v>1</v>
      </c>
      <c r="F86" s="183"/>
      <c r="G86" s="184">
        <f t="shared" si="0"/>
        <v>0</v>
      </c>
      <c r="H86" s="183">
        <v>0</v>
      </c>
      <c r="I86" s="184">
        <f t="shared" si="1"/>
        <v>0</v>
      </c>
      <c r="J86" s="183">
        <v>3250</v>
      </c>
      <c r="K86" s="184">
        <f t="shared" si="2"/>
        <v>3250</v>
      </c>
      <c r="L86" s="184">
        <v>21</v>
      </c>
      <c r="M86" s="184">
        <f t="shared" si="3"/>
        <v>0</v>
      </c>
      <c r="N86" s="182">
        <v>0</v>
      </c>
      <c r="O86" s="182">
        <f t="shared" si="4"/>
        <v>0</v>
      </c>
      <c r="P86" s="182">
        <v>0</v>
      </c>
      <c r="Q86" s="182">
        <f t="shared" si="5"/>
        <v>0</v>
      </c>
      <c r="R86" s="184"/>
      <c r="S86" s="184" t="s">
        <v>101</v>
      </c>
      <c r="T86" s="185" t="s">
        <v>102</v>
      </c>
      <c r="U86" s="160">
        <v>0</v>
      </c>
      <c r="V86" s="160">
        <f t="shared" si="6"/>
        <v>0</v>
      </c>
      <c r="W86" s="160"/>
      <c r="X86" s="160" t="s">
        <v>225</v>
      </c>
      <c r="Y86" s="160" t="s">
        <v>104</v>
      </c>
      <c r="Z86" s="150"/>
      <c r="AA86" s="150"/>
      <c r="AB86" s="150"/>
      <c r="AC86" s="150"/>
      <c r="AD86" s="150"/>
      <c r="AE86" s="150"/>
      <c r="AF86" s="150"/>
      <c r="AG86" s="150" t="s">
        <v>226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79">
        <v>46</v>
      </c>
      <c r="B87" s="180" t="s">
        <v>236</v>
      </c>
      <c r="C87" s="188" t="s">
        <v>237</v>
      </c>
      <c r="D87" s="181" t="s">
        <v>217</v>
      </c>
      <c r="E87" s="182">
        <v>1</v>
      </c>
      <c r="F87" s="183"/>
      <c r="G87" s="184">
        <f t="shared" si="0"/>
        <v>0</v>
      </c>
      <c r="H87" s="183">
        <v>0</v>
      </c>
      <c r="I87" s="184">
        <f t="shared" si="1"/>
        <v>0</v>
      </c>
      <c r="J87" s="183">
        <v>10400</v>
      </c>
      <c r="K87" s="184">
        <f t="shared" si="2"/>
        <v>10400</v>
      </c>
      <c r="L87" s="184">
        <v>21</v>
      </c>
      <c r="M87" s="184">
        <f t="shared" si="3"/>
        <v>0</v>
      </c>
      <c r="N87" s="182">
        <v>0</v>
      </c>
      <c r="O87" s="182">
        <f t="shared" si="4"/>
        <v>0</v>
      </c>
      <c r="P87" s="182">
        <v>0</v>
      </c>
      <c r="Q87" s="182">
        <f t="shared" si="5"/>
        <v>0</v>
      </c>
      <c r="R87" s="184"/>
      <c r="S87" s="184" t="s">
        <v>101</v>
      </c>
      <c r="T87" s="185" t="s">
        <v>102</v>
      </c>
      <c r="U87" s="160">
        <v>0</v>
      </c>
      <c r="V87" s="160">
        <f t="shared" si="6"/>
        <v>0</v>
      </c>
      <c r="W87" s="160"/>
      <c r="X87" s="160" t="s">
        <v>225</v>
      </c>
      <c r="Y87" s="160" t="s">
        <v>104</v>
      </c>
      <c r="Z87" s="150"/>
      <c r="AA87" s="150"/>
      <c r="AB87" s="150"/>
      <c r="AC87" s="150"/>
      <c r="AD87" s="150"/>
      <c r="AE87" s="150"/>
      <c r="AF87" s="150"/>
      <c r="AG87" s="150" t="s">
        <v>226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79">
        <v>47</v>
      </c>
      <c r="B88" s="180" t="s">
        <v>238</v>
      </c>
      <c r="C88" s="188" t="s">
        <v>239</v>
      </c>
      <c r="D88" s="181" t="s">
        <v>217</v>
      </c>
      <c r="E88" s="182">
        <v>1</v>
      </c>
      <c r="F88" s="183"/>
      <c r="G88" s="184">
        <f t="shared" si="0"/>
        <v>0</v>
      </c>
      <c r="H88" s="183">
        <v>0</v>
      </c>
      <c r="I88" s="184">
        <f t="shared" si="1"/>
        <v>0</v>
      </c>
      <c r="J88" s="183">
        <v>3250</v>
      </c>
      <c r="K88" s="184">
        <f t="shared" si="2"/>
        <v>3250</v>
      </c>
      <c r="L88" s="184">
        <v>21</v>
      </c>
      <c r="M88" s="184">
        <f t="shared" si="3"/>
        <v>0</v>
      </c>
      <c r="N88" s="182">
        <v>0</v>
      </c>
      <c r="O88" s="182">
        <f t="shared" si="4"/>
        <v>0</v>
      </c>
      <c r="P88" s="182">
        <v>0</v>
      </c>
      <c r="Q88" s="182">
        <f t="shared" si="5"/>
        <v>0</v>
      </c>
      <c r="R88" s="184"/>
      <c r="S88" s="184" t="s">
        <v>101</v>
      </c>
      <c r="T88" s="185" t="s">
        <v>102</v>
      </c>
      <c r="U88" s="160">
        <v>0</v>
      </c>
      <c r="V88" s="160">
        <f t="shared" si="6"/>
        <v>0</v>
      </c>
      <c r="W88" s="160"/>
      <c r="X88" s="160" t="s">
        <v>225</v>
      </c>
      <c r="Y88" s="160" t="s">
        <v>104</v>
      </c>
      <c r="Z88" s="150"/>
      <c r="AA88" s="150"/>
      <c r="AB88" s="150"/>
      <c r="AC88" s="150"/>
      <c r="AD88" s="150"/>
      <c r="AE88" s="150"/>
      <c r="AF88" s="150"/>
      <c r="AG88" s="150" t="s">
        <v>226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71">
        <v>48</v>
      </c>
      <c r="B89" s="172" t="s">
        <v>240</v>
      </c>
      <c r="C89" s="187" t="s">
        <v>241</v>
      </c>
      <c r="D89" s="173" t="s">
        <v>217</v>
      </c>
      <c r="E89" s="174">
        <v>1</v>
      </c>
      <c r="F89" s="175"/>
      <c r="G89" s="176">
        <f t="shared" si="0"/>
        <v>0</v>
      </c>
      <c r="H89" s="175">
        <v>0</v>
      </c>
      <c r="I89" s="176">
        <f t="shared" si="1"/>
        <v>0</v>
      </c>
      <c r="J89" s="175">
        <v>11050</v>
      </c>
      <c r="K89" s="176">
        <f t="shared" si="2"/>
        <v>11050</v>
      </c>
      <c r="L89" s="176">
        <v>21</v>
      </c>
      <c r="M89" s="176">
        <f t="shared" si="3"/>
        <v>0</v>
      </c>
      <c r="N89" s="174">
        <v>0</v>
      </c>
      <c r="O89" s="174">
        <f t="shared" si="4"/>
        <v>0</v>
      </c>
      <c r="P89" s="174">
        <v>0</v>
      </c>
      <c r="Q89" s="174">
        <f t="shared" si="5"/>
        <v>0</v>
      </c>
      <c r="R89" s="176"/>
      <c r="S89" s="176" t="s">
        <v>101</v>
      </c>
      <c r="T89" s="177" t="s">
        <v>102</v>
      </c>
      <c r="U89" s="160">
        <v>0</v>
      </c>
      <c r="V89" s="160">
        <f t="shared" si="6"/>
        <v>0</v>
      </c>
      <c r="W89" s="160"/>
      <c r="X89" s="160" t="s">
        <v>225</v>
      </c>
      <c r="Y89" s="160" t="s">
        <v>104</v>
      </c>
      <c r="Z89" s="150"/>
      <c r="AA89" s="150"/>
      <c r="AB89" s="150"/>
      <c r="AC89" s="150"/>
      <c r="AD89" s="150"/>
      <c r="AE89" s="150"/>
      <c r="AF89" s="150"/>
      <c r="AG89" s="150" t="s">
        <v>226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x14ac:dyDescent="0.2">
      <c r="A90" s="3"/>
      <c r="B90" s="4"/>
      <c r="C90" s="190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E90">
        <v>15</v>
      </c>
      <c r="AF90">
        <v>21</v>
      </c>
      <c r="AG90" t="s">
        <v>82</v>
      </c>
    </row>
    <row r="91" spans="1:60" x14ac:dyDescent="0.2">
      <c r="A91" s="153"/>
      <c r="B91" s="154" t="s">
        <v>29</v>
      </c>
      <c r="C91" s="191"/>
      <c r="D91" s="155"/>
      <c r="E91" s="156"/>
      <c r="F91" s="156"/>
      <c r="G91" s="170">
        <f>G8+G48</f>
        <v>0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E91">
        <f>SUMIF(L7:L89,AE90,G7:G89)</f>
        <v>0</v>
      </c>
      <c r="AF91">
        <f>SUMIF(L7:L89,AF90,G7:G89)</f>
        <v>0</v>
      </c>
      <c r="AG91" t="s">
        <v>242</v>
      </c>
    </row>
    <row r="92" spans="1:60" x14ac:dyDescent="0.2">
      <c r="C92" s="192"/>
      <c r="D92" s="10"/>
      <c r="AG92" t="s">
        <v>243</v>
      </c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/2n8z+WZrnVkpGboFM0A8oHOxlHn3qirqhmztZdYz2PIMSG5IF6XSIjOtllkFZtoWPCVpnmLGt1OB00bEHyf5g==" saltValue="x2lNmsxLc+VriWoXA1xekg==" spinCount="100000" sheet="1" formatRows="0"/>
  <mergeCells count="19">
    <mergeCell ref="C50:G50"/>
    <mergeCell ref="A1:G1"/>
    <mergeCell ref="C2:G2"/>
    <mergeCell ref="C3:G3"/>
    <mergeCell ref="C4:G4"/>
    <mergeCell ref="C10:G10"/>
    <mergeCell ref="C14:G14"/>
    <mergeCell ref="C22:G22"/>
    <mergeCell ref="C29:G29"/>
    <mergeCell ref="C37:G37"/>
    <mergeCell ref="C40:G40"/>
    <mergeCell ref="C46:G46"/>
    <mergeCell ref="C82:G82"/>
    <mergeCell ref="C57:G57"/>
    <mergeCell ref="C59:G59"/>
    <mergeCell ref="C62:G62"/>
    <mergeCell ref="C65:G65"/>
    <mergeCell ref="C68:G68"/>
    <mergeCell ref="C77:G7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E60FB-D710-4757-9664-BB92A03CE693}">
  <sheetPr>
    <outlinePr summaryBelow="0"/>
  </sheetPr>
  <dimension ref="A1:BH5000"/>
  <sheetViews>
    <sheetView workbookViewId="0">
      <pane ySplit="7" topLeftCell="A34" activePane="bottomLeft" state="frozen"/>
      <selection pane="bottomLeft" activeCell="F53" sqref="F53"/>
    </sheetView>
  </sheetViews>
  <sheetFormatPr defaultRowHeight="12.75" outlineLevelRow="2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0" t="s">
        <v>69</v>
      </c>
      <c r="B1" s="250"/>
      <c r="C1" s="250"/>
      <c r="D1" s="250"/>
      <c r="E1" s="250"/>
      <c r="F1" s="250"/>
      <c r="G1" s="250"/>
      <c r="AG1" t="s">
        <v>70</v>
      </c>
    </row>
    <row r="2" spans="1:60" ht="24.9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71</v>
      </c>
    </row>
    <row r="3" spans="1:60" ht="24.95" customHeight="1" x14ac:dyDescent="0.2">
      <c r="A3" s="50" t="s">
        <v>8</v>
      </c>
      <c r="B3" s="49" t="s">
        <v>47</v>
      </c>
      <c r="C3" s="251" t="s">
        <v>48</v>
      </c>
      <c r="D3" s="252"/>
      <c r="E3" s="252"/>
      <c r="F3" s="252"/>
      <c r="G3" s="253"/>
      <c r="AC3" s="124" t="s">
        <v>71</v>
      </c>
      <c r="AG3" t="s">
        <v>72</v>
      </c>
    </row>
    <row r="4" spans="1:60" ht="24.95" customHeight="1" x14ac:dyDescent="0.2">
      <c r="A4" s="143" t="s">
        <v>9</v>
      </c>
      <c r="B4" s="144" t="s">
        <v>50</v>
      </c>
      <c r="C4" s="254" t="s">
        <v>51</v>
      </c>
      <c r="D4" s="255"/>
      <c r="E4" s="255"/>
      <c r="F4" s="255"/>
      <c r="G4" s="256"/>
      <c r="AG4" t="s">
        <v>73</v>
      </c>
    </row>
    <row r="5" spans="1:60" x14ac:dyDescent="0.2">
      <c r="D5" s="10"/>
    </row>
    <row r="6" spans="1:60" ht="38.25" x14ac:dyDescent="0.2">
      <c r="A6" s="146" t="s">
        <v>74</v>
      </c>
      <c r="B6" s="148" t="s">
        <v>75</v>
      </c>
      <c r="C6" s="148" t="s">
        <v>76</v>
      </c>
      <c r="D6" s="147" t="s">
        <v>77</v>
      </c>
      <c r="E6" s="146" t="s">
        <v>78</v>
      </c>
      <c r="F6" s="145" t="s">
        <v>79</v>
      </c>
      <c r="G6" s="146" t="s">
        <v>29</v>
      </c>
      <c r="H6" s="149" t="s">
        <v>30</v>
      </c>
      <c r="I6" s="149" t="s">
        <v>80</v>
      </c>
      <c r="J6" s="149" t="s">
        <v>31</v>
      </c>
      <c r="K6" s="149" t="s">
        <v>81</v>
      </c>
      <c r="L6" s="149" t="s">
        <v>82</v>
      </c>
      <c r="M6" s="149" t="s">
        <v>83</v>
      </c>
      <c r="N6" s="149" t="s">
        <v>84</v>
      </c>
      <c r="O6" s="149" t="s">
        <v>85</v>
      </c>
      <c r="P6" s="149" t="s">
        <v>86</v>
      </c>
      <c r="Q6" s="149" t="s">
        <v>87</v>
      </c>
      <c r="R6" s="149" t="s">
        <v>88</v>
      </c>
      <c r="S6" s="149" t="s">
        <v>89</v>
      </c>
      <c r="T6" s="149" t="s">
        <v>90</v>
      </c>
      <c r="U6" s="149" t="s">
        <v>91</v>
      </c>
      <c r="V6" s="149" t="s">
        <v>92</v>
      </c>
      <c r="W6" s="149" t="s">
        <v>93</v>
      </c>
      <c r="X6" s="149" t="s">
        <v>94</v>
      </c>
      <c r="Y6" s="149" t="s">
        <v>95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4" t="s">
        <v>96</v>
      </c>
      <c r="B8" s="165" t="s">
        <v>63</v>
      </c>
      <c r="C8" s="186" t="s">
        <v>64</v>
      </c>
      <c r="D8" s="166"/>
      <c r="E8" s="167"/>
      <c r="F8" s="168"/>
      <c r="G8" s="168">
        <f>SUMIF(AG9:AG15,"&lt;&gt;NOR",G9:G15)</f>
        <v>0</v>
      </c>
      <c r="H8" s="168"/>
      <c r="I8" s="168">
        <f>SUM(I9:I15)</f>
        <v>1073.9000000000001</v>
      </c>
      <c r="J8" s="168"/>
      <c r="K8" s="168">
        <f>SUM(K9:K15)</f>
        <v>8653.6</v>
      </c>
      <c r="L8" s="168"/>
      <c r="M8" s="168">
        <f>SUM(M9:M15)</f>
        <v>0</v>
      </c>
      <c r="N8" s="167"/>
      <c r="O8" s="167">
        <f>SUM(O9:O15)</f>
        <v>0</v>
      </c>
      <c r="P8" s="167"/>
      <c r="Q8" s="167">
        <f>SUM(Q9:Q15)</f>
        <v>0</v>
      </c>
      <c r="R8" s="168"/>
      <c r="S8" s="168"/>
      <c r="T8" s="169"/>
      <c r="U8" s="163"/>
      <c r="V8" s="163">
        <f>SUM(V9:V15)</f>
        <v>17.600000000000001</v>
      </c>
      <c r="W8" s="163"/>
      <c r="X8" s="163"/>
      <c r="Y8" s="163"/>
      <c r="AG8" t="s">
        <v>97</v>
      </c>
    </row>
    <row r="9" spans="1:60" outlineLevel="1" x14ac:dyDescent="0.2">
      <c r="A9" s="179">
        <v>1</v>
      </c>
      <c r="B9" s="180" t="s">
        <v>244</v>
      </c>
      <c r="C9" s="188" t="s">
        <v>245</v>
      </c>
      <c r="D9" s="181" t="s">
        <v>209</v>
      </c>
      <c r="E9" s="182">
        <v>16</v>
      </c>
      <c r="F9" s="183"/>
      <c r="G9" s="184">
        <f>ROUND(E9*F9,2)</f>
        <v>0</v>
      </c>
      <c r="H9" s="183">
        <v>0</v>
      </c>
      <c r="I9" s="184">
        <f>ROUND(E9*H9,2)</f>
        <v>0</v>
      </c>
      <c r="J9" s="183">
        <v>488</v>
      </c>
      <c r="K9" s="184">
        <f>ROUND(E9*J9,2)</f>
        <v>7808</v>
      </c>
      <c r="L9" s="184">
        <v>21</v>
      </c>
      <c r="M9" s="184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4" t="s">
        <v>214</v>
      </c>
      <c r="S9" s="184" t="s">
        <v>110</v>
      </c>
      <c r="T9" s="185" t="s">
        <v>110</v>
      </c>
      <c r="U9" s="160">
        <v>1</v>
      </c>
      <c r="V9" s="160">
        <f>ROUND(E9*U9,2)</f>
        <v>16</v>
      </c>
      <c r="W9" s="160"/>
      <c r="X9" s="160" t="s">
        <v>208</v>
      </c>
      <c r="Y9" s="160" t="s">
        <v>104</v>
      </c>
      <c r="Z9" s="150"/>
      <c r="AA9" s="150"/>
      <c r="AB9" s="150"/>
      <c r="AC9" s="150"/>
      <c r="AD9" s="150"/>
      <c r="AE9" s="150"/>
      <c r="AF9" s="150"/>
      <c r="AG9" s="150" t="s">
        <v>210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79">
        <v>2</v>
      </c>
      <c r="B10" s="180" t="s">
        <v>155</v>
      </c>
      <c r="C10" s="188" t="s">
        <v>156</v>
      </c>
      <c r="D10" s="181" t="s">
        <v>157</v>
      </c>
      <c r="E10" s="182">
        <v>1</v>
      </c>
      <c r="F10" s="183"/>
      <c r="G10" s="184">
        <f>ROUND(E10*F10,2)</f>
        <v>0</v>
      </c>
      <c r="H10" s="183">
        <v>404.5</v>
      </c>
      <c r="I10" s="184">
        <f>ROUND(E10*H10,2)</f>
        <v>404.5</v>
      </c>
      <c r="J10" s="183">
        <v>0</v>
      </c>
      <c r="K10" s="184">
        <f>ROUND(E10*J10,2)</f>
        <v>0</v>
      </c>
      <c r="L10" s="184">
        <v>21</v>
      </c>
      <c r="M10" s="184">
        <f>G10*(1+L10/100)</f>
        <v>0</v>
      </c>
      <c r="N10" s="182">
        <v>0</v>
      </c>
      <c r="O10" s="182">
        <f>ROUND(E10*N10,2)</f>
        <v>0</v>
      </c>
      <c r="P10" s="182">
        <v>0</v>
      </c>
      <c r="Q10" s="182">
        <f>ROUND(E10*P10,2)</f>
        <v>0</v>
      </c>
      <c r="R10" s="184" t="s">
        <v>246</v>
      </c>
      <c r="S10" s="184" t="s">
        <v>110</v>
      </c>
      <c r="T10" s="185" t="s">
        <v>110</v>
      </c>
      <c r="U10" s="160">
        <v>0</v>
      </c>
      <c r="V10" s="160">
        <f>ROUND(E10*U10,2)</f>
        <v>0</v>
      </c>
      <c r="W10" s="160"/>
      <c r="X10" s="160" t="s">
        <v>103</v>
      </c>
      <c r="Y10" s="160" t="s">
        <v>104</v>
      </c>
      <c r="Z10" s="150"/>
      <c r="AA10" s="150"/>
      <c r="AB10" s="150"/>
      <c r="AC10" s="150"/>
      <c r="AD10" s="150"/>
      <c r="AE10" s="150"/>
      <c r="AF10" s="150"/>
      <c r="AG10" s="150" t="s">
        <v>105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9">
        <v>3</v>
      </c>
      <c r="B11" s="180" t="s">
        <v>158</v>
      </c>
      <c r="C11" s="188" t="s">
        <v>159</v>
      </c>
      <c r="D11" s="181" t="s">
        <v>134</v>
      </c>
      <c r="E11" s="182">
        <v>20</v>
      </c>
      <c r="F11" s="183"/>
      <c r="G11" s="184">
        <f>ROUND(E11*F11,2)</f>
        <v>0</v>
      </c>
      <c r="H11" s="183">
        <v>2.4500000000000002</v>
      </c>
      <c r="I11" s="184">
        <f>ROUND(E11*H11,2)</f>
        <v>49</v>
      </c>
      <c r="J11" s="183">
        <v>0</v>
      </c>
      <c r="K11" s="184">
        <f>ROUND(E11*J11,2)</f>
        <v>0</v>
      </c>
      <c r="L11" s="184">
        <v>21</v>
      </c>
      <c r="M11" s="184">
        <f>G11*(1+L11/100)</f>
        <v>0</v>
      </c>
      <c r="N11" s="182">
        <v>0</v>
      </c>
      <c r="O11" s="182">
        <f>ROUND(E11*N11,2)</f>
        <v>0</v>
      </c>
      <c r="P11" s="182">
        <v>0</v>
      </c>
      <c r="Q11" s="182">
        <f>ROUND(E11*P11,2)</f>
        <v>0</v>
      </c>
      <c r="R11" s="184" t="s">
        <v>246</v>
      </c>
      <c r="S11" s="184" t="s">
        <v>110</v>
      </c>
      <c r="T11" s="185" t="s">
        <v>110</v>
      </c>
      <c r="U11" s="160">
        <v>0</v>
      </c>
      <c r="V11" s="160">
        <f>ROUND(E11*U11,2)</f>
        <v>0</v>
      </c>
      <c r="W11" s="160"/>
      <c r="X11" s="160" t="s">
        <v>103</v>
      </c>
      <c r="Y11" s="160" t="s">
        <v>104</v>
      </c>
      <c r="Z11" s="150"/>
      <c r="AA11" s="150"/>
      <c r="AB11" s="150"/>
      <c r="AC11" s="150"/>
      <c r="AD11" s="150"/>
      <c r="AE11" s="150"/>
      <c r="AF11" s="150"/>
      <c r="AG11" s="150" t="s">
        <v>105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71">
        <v>4</v>
      </c>
      <c r="B12" s="172" t="s">
        <v>160</v>
      </c>
      <c r="C12" s="187" t="s">
        <v>161</v>
      </c>
      <c r="D12" s="173" t="s">
        <v>134</v>
      </c>
      <c r="E12" s="174">
        <v>20</v>
      </c>
      <c r="F12" s="175"/>
      <c r="G12" s="176">
        <f>ROUND(E12*F12,2)</f>
        <v>0</v>
      </c>
      <c r="H12" s="175">
        <v>2.02</v>
      </c>
      <c r="I12" s="176">
        <f>ROUND(E12*H12,2)</f>
        <v>40.4</v>
      </c>
      <c r="J12" s="175">
        <v>42.28</v>
      </c>
      <c r="K12" s="176">
        <f>ROUND(E12*J12,2)</f>
        <v>845.6</v>
      </c>
      <c r="L12" s="176">
        <v>21</v>
      </c>
      <c r="M12" s="176">
        <f>G12*(1+L12/100)</f>
        <v>0</v>
      </c>
      <c r="N12" s="174">
        <v>1.0000000000000001E-5</v>
      </c>
      <c r="O12" s="174">
        <f>ROUND(E12*N12,2)</f>
        <v>0</v>
      </c>
      <c r="P12" s="174">
        <v>0</v>
      </c>
      <c r="Q12" s="174">
        <f>ROUND(E12*P12,2)</f>
        <v>0</v>
      </c>
      <c r="R12" s="176"/>
      <c r="S12" s="176" t="s">
        <v>110</v>
      </c>
      <c r="T12" s="177" t="s">
        <v>110</v>
      </c>
      <c r="U12" s="160">
        <v>0.08</v>
      </c>
      <c r="V12" s="160">
        <f>ROUND(E12*U12,2)</f>
        <v>1.6</v>
      </c>
      <c r="W12" s="160"/>
      <c r="X12" s="160" t="s">
        <v>111</v>
      </c>
      <c r="Y12" s="160" t="s">
        <v>104</v>
      </c>
      <c r="Z12" s="150"/>
      <c r="AA12" s="150"/>
      <c r="AB12" s="150"/>
      <c r="AC12" s="150"/>
      <c r="AD12" s="150"/>
      <c r="AE12" s="150"/>
      <c r="AF12" s="150"/>
      <c r="AG12" s="150" t="s">
        <v>112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2" x14ac:dyDescent="0.2">
      <c r="A13" s="157"/>
      <c r="B13" s="158"/>
      <c r="C13" s="189" t="s">
        <v>247</v>
      </c>
      <c r="D13" s="161"/>
      <c r="E13" s="162">
        <v>20</v>
      </c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125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71">
        <v>5</v>
      </c>
      <c r="B14" s="172" t="s">
        <v>152</v>
      </c>
      <c r="C14" s="187" t="s">
        <v>153</v>
      </c>
      <c r="D14" s="173" t="s">
        <v>134</v>
      </c>
      <c r="E14" s="174">
        <v>20</v>
      </c>
      <c r="F14" s="175"/>
      <c r="G14" s="176">
        <f>ROUND(E14*F14,2)</f>
        <v>0</v>
      </c>
      <c r="H14" s="175">
        <v>29</v>
      </c>
      <c r="I14" s="176">
        <f>ROUND(E14*H14,2)</f>
        <v>580</v>
      </c>
      <c r="J14" s="175">
        <v>0</v>
      </c>
      <c r="K14" s="176">
        <f>ROUND(E14*J14,2)</f>
        <v>0</v>
      </c>
      <c r="L14" s="176">
        <v>21</v>
      </c>
      <c r="M14" s="176">
        <f>G14*(1+L14/100)</f>
        <v>0</v>
      </c>
      <c r="N14" s="174">
        <v>0</v>
      </c>
      <c r="O14" s="174">
        <f>ROUND(E14*N14,2)</f>
        <v>0</v>
      </c>
      <c r="P14" s="174">
        <v>0</v>
      </c>
      <c r="Q14" s="174">
        <f>ROUND(E14*P14,2)</f>
        <v>0</v>
      </c>
      <c r="R14" s="176"/>
      <c r="S14" s="176" t="s">
        <v>101</v>
      </c>
      <c r="T14" s="177" t="s">
        <v>102</v>
      </c>
      <c r="U14" s="160">
        <v>0</v>
      </c>
      <c r="V14" s="160">
        <f>ROUND(E14*U14,2)</f>
        <v>0</v>
      </c>
      <c r="W14" s="160"/>
      <c r="X14" s="160" t="s">
        <v>103</v>
      </c>
      <c r="Y14" s="160" t="s">
        <v>104</v>
      </c>
      <c r="Z14" s="150"/>
      <c r="AA14" s="150"/>
      <c r="AB14" s="150"/>
      <c r="AC14" s="150"/>
      <c r="AD14" s="150"/>
      <c r="AE14" s="150"/>
      <c r="AF14" s="150"/>
      <c r="AG14" s="150" t="s">
        <v>105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2" x14ac:dyDescent="0.2">
      <c r="A15" s="157"/>
      <c r="B15" s="158"/>
      <c r="C15" s="248" t="s">
        <v>154</v>
      </c>
      <c r="D15" s="249"/>
      <c r="E15" s="249"/>
      <c r="F15" s="249"/>
      <c r="G15" s="249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107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x14ac:dyDescent="0.2">
      <c r="A16" s="164" t="s">
        <v>96</v>
      </c>
      <c r="B16" s="165" t="s">
        <v>65</v>
      </c>
      <c r="C16" s="186" t="s">
        <v>66</v>
      </c>
      <c r="D16" s="166"/>
      <c r="E16" s="167"/>
      <c r="F16" s="168"/>
      <c r="G16" s="168">
        <f>SUMIF(AG17:AG52,"&lt;&gt;NOR",G17:G52)</f>
        <v>0</v>
      </c>
      <c r="H16" s="168"/>
      <c r="I16" s="168">
        <f>SUM(I17:I52)</f>
        <v>215404.10000000003</v>
      </c>
      <c r="J16" s="168"/>
      <c r="K16" s="168">
        <f>SUM(K17:K52)</f>
        <v>50808</v>
      </c>
      <c r="L16" s="168"/>
      <c r="M16" s="168">
        <f>SUM(M17:M52)</f>
        <v>0</v>
      </c>
      <c r="N16" s="167"/>
      <c r="O16" s="167">
        <f>SUM(O17:O52)</f>
        <v>0</v>
      </c>
      <c r="P16" s="167"/>
      <c r="Q16" s="167">
        <f>SUM(Q17:Q52)</f>
        <v>0</v>
      </c>
      <c r="R16" s="168"/>
      <c r="S16" s="168"/>
      <c r="T16" s="169"/>
      <c r="U16" s="163"/>
      <c r="V16" s="163">
        <f>SUM(V17:V52)</f>
        <v>32</v>
      </c>
      <c r="W16" s="163"/>
      <c r="X16" s="163"/>
      <c r="Y16" s="163"/>
      <c r="AG16" t="s">
        <v>97</v>
      </c>
    </row>
    <row r="17" spans="1:60" outlineLevel="1" x14ac:dyDescent="0.2">
      <c r="A17" s="171">
        <v>6</v>
      </c>
      <c r="B17" s="172" t="s">
        <v>248</v>
      </c>
      <c r="C17" s="187" t="s">
        <v>249</v>
      </c>
      <c r="D17" s="173" t="s">
        <v>178</v>
      </c>
      <c r="E17" s="174">
        <v>1</v>
      </c>
      <c r="F17" s="175"/>
      <c r="G17" s="176">
        <f>ROUND(E17*F17,2)</f>
        <v>0</v>
      </c>
      <c r="H17" s="175">
        <v>12350</v>
      </c>
      <c r="I17" s="176">
        <f>ROUND(E17*H17,2)</f>
        <v>12350</v>
      </c>
      <c r="J17" s="175">
        <v>0</v>
      </c>
      <c r="K17" s="176">
        <f>ROUND(E17*J17,2)</f>
        <v>0</v>
      </c>
      <c r="L17" s="176">
        <v>21</v>
      </c>
      <c r="M17" s="176">
        <f>G17*(1+L17/100)</f>
        <v>0</v>
      </c>
      <c r="N17" s="174">
        <v>0</v>
      </c>
      <c r="O17" s="174">
        <f>ROUND(E17*N17,2)</f>
        <v>0</v>
      </c>
      <c r="P17" s="174">
        <v>0</v>
      </c>
      <c r="Q17" s="174">
        <f>ROUND(E17*P17,2)</f>
        <v>0</v>
      </c>
      <c r="R17" s="176"/>
      <c r="S17" s="176" t="s">
        <v>101</v>
      </c>
      <c r="T17" s="177" t="s">
        <v>102</v>
      </c>
      <c r="U17" s="160">
        <v>0</v>
      </c>
      <c r="V17" s="160">
        <f>ROUND(E17*U17,2)</f>
        <v>0</v>
      </c>
      <c r="W17" s="160"/>
      <c r="X17" s="160" t="s">
        <v>103</v>
      </c>
      <c r="Y17" s="160" t="s">
        <v>104</v>
      </c>
      <c r="Z17" s="150"/>
      <c r="AA17" s="150"/>
      <c r="AB17" s="150"/>
      <c r="AC17" s="150"/>
      <c r="AD17" s="150"/>
      <c r="AE17" s="150"/>
      <c r="AF17" s="150"/>
      <c r="AG17" s="150" t="s">
        <v>105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2" x14ac:dyDescent="0.2">
      <c r="A18" s="157"/>
      <c r="B18" s="158"/>
      <c r="C18" s="248" t="s">
        <v>250</v>
      </c>
      <c r="D18" s="249"/>
      <c r="E18" s="249"/>
      <c r="F18" s="249"/>
      <c r="G18" s="249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107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1">
        <v>7</v>
      </c>
      <c r="B19" s="172" t="s">
        <v>251</v>
      </c>
      <c r="C19" s="187" t="s">
        <v>252</v>
      </c>
      <c r="D19" s="173" t="s">
        <v>171</v>
      </c>
      <c r="E19" s="174">
        <v>1</v>
      </c>
      <c r="F19" s="175"/>
      <c r="G19" s="176">
        <f>ROUND(E19*F19,2)</f>
        <v>0</v>
      </c>
      <c r="H19" s="175">
        <v>20735</v>
      </c>
      <c r="I19" s="176">
        <f>ROUND(E19*H19,2)</f>
        <v>20735</v>
      </c>
      <c r="J19" s="175">
        <v>0</v>
      </c>
      <c r="K19" s="176">
        <f>ROUND(E19*J19,2)</f>
        <v>0</v>
      </c>
      <c r="L19" s="176">
        <v>21</v>
      </c>
      <c r="M19" s="176">
        <f>G19*(1+L19/100)</f>
        <v>0</v>
      </c>
      <c r="N19" s="174">
        <v>0</v>
      </c>
      <c r="O19" s="174">
        <f>ROUND(E19*N19,2)</f>
        <v>0</v>
      </c>
      <c r="P19" s="174">
        <v>0</v>
      </c>
      <c r="Q19" s="174">
        <f>ROUND(E19*P19,2)</f>
        <v>0</v>
      </c>
      <c r="R19" s="176"/>
      <c r="S19" s="176" t="s">
        <v>101</v>
      </c>
      <c r="T19" s="177" t="s">
        <v>102</v>
      </c>
      <c r="U19" s="160">
        <v>0</v>
      </c>
      <c r="V19" s="160">
        <f>ROUND(E19*U19,2)</f>
        <v>0</v>
      </c>
      <c r="W19" s="160"/>
      <c r="X19" s="160" t="s">
        <v>103</v>
      </c>
      <c r="Y19" s="160" t="s">
        <v>104</v>
      </c>
      <c r="Z19" s="150"/>
      <c r="AA19" s="150"/>
      <c r="AB19" s="150"/>
      <c r="AC19" s="150"/>
      <c r="AD19" s="150"/>
      <c r="AE19" s="150"/>
      <c r="AF19" s="150"/>
      <c r="AG19" s="150" t="s">
        <v>105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2" x14ac:dyDescent="0.2">
      <c r="A20" s="157"/>
      <c r="B20" s="158"/>
      <c r="C20" s="248" t="s">
        <v>253</v>
      </c>
      <c r="D20" s="249"/>
      <c r="E20" s="249"/>
      <c r="F20" s="249"/>
      <c r="G20" s="249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107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1">
        <v>8</v>
      </c>
      <c r="B21" s="172" t="s">
        <v>254</v>
      </c>
      <c r="C21" s="187" t="s">
        <v>255</v>
      </c>
      <c r="D21" s="173" t="s">
        <v>178</v>
      </c>
      <c r="E21" s="174">
        <v>1</v>
      </c>
      <c r="F21" s="175"/>
      <c r="G21" s="176">
        <f>ROUND(E21*F21,2)</f>
        <v>0</v>
      </c>
      <c r="H21" s="175">
        <v>11635</v>
      </c>
      <c r="I21" s="176">
        <f>ROUND(E21*H21,2)</f>
        <v>11635</v>
      </c>
      <c r="J21" s="175">
        <v>0</v>
      </c>
      <c r="K21" s="176">
        <f>ROUND(E21*J21,2)</f>
        <v>0</v>
      </c>
      <c r="L21" s="176">
        <v>21</v>
      </c>
      <c r="M21" s="176">
        <f>G21*(1+L21/100)</f>
        <v>0</v>
      </c>
      <c r="N21" s="174">
        <v>0</v>
      </c>
      <c r="O21" s="174">
        <f>ROUND(E21*N21,2)</f>
        <v>0</v>
      </c>
      <c r="P21" s="174">
        <v>0</v>
      </c>
      <c r="Q21" s="174">
        <f>ROUND(E21*P21,2)</f>
        <v>0</v>
      </c>
      <c r="R21" s="176"/>
      <c r="S21" s="176" t="s">
        <v>101</v>
      </c>
      <c r="T21" s="177" t="s">
        <v>102</v>
      </c>
      <c r="U21" s="160">
        <v>0</v>
      </c>
      <c r="V21" s="160">
        <f>ROUND(E21*U21,2)</f>
        <v>0</v>
      </c>
      <c r="W21" s="160"/>
      <c r="X21" s="160" t="s">
        <v>103</v>
      </c>
      <c r="Y21" s="160" t="s">
        <v>104</v>
      </c>
      <c r="Z21" s="150"/>
      <c r="AA21" s="150"/>
      <c r="AB21" s="150"/>
      <c r="AC21" s="150"/>
      <c r="AD21" s="150"/>
      <c r="AE21" s="150"/>
      <c r="AF21" s="150"/>
      <c r="AG21" s="150" t="s">
        <v>105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">
      <c r="A22" s="157"/>
      <c r="B22" s="158"/>
      <c r="C22" s="248" t="s">
        <v>256</v>
      </c>
      <c r="D22" s="249"/>
      <c r="E22" s="249"/>
      <c r="F22" s="249"/>
      <c r="G22" s="249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107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1">
        <v>9</v>
      </c>
      <c r="B23" s="172" t="s">
        <v>257</v>
      </c>
      <c r="C23" s="187" t="s">
        <v>258</v>
      </c>
      <c r="D23" s="173" t="s">
        <v>259</v>
      </c>
      <c r="E23" s="174">
        <v>1</v>
      </c>
      <c r="F23" s="175"/>
      <c r="G23" s="176">
        <f>ROUND(E23*F23,2)</f>
        <v>0</v>
      </c>
      <c r="H23" s="175">
        <v>13648.8</v>
      </c>
      <c r="I23" s="176">
        <f>ROUND(E23*H23,2)</f>
        <v>13648.8</v>
      </c>
      <c r="J23" s="175">
        <v>0</v>
      </c>
      <c r="K23" s="176">
        <f>ROUND(E23*J23,2)</f>
        <v>0</v>
      </c>
      <c r="L23" s="176">
        <v>21</v>
      </c>
      <c r="M23" s="176">
        <f>G23*(1+L23/100)</f>
        <v>0</v>
      </c>
      <c r="N23" s="174">
        <v>0</v>
      </c>
      <c r="O23" s="174">
        <f>ROUND(E23*N23,2)</f>
        <v>0</v>
      </c>
      <c r="P23" s="174">
        <v>0</v>
      </c>
      <c r="Q23" s="174">
        <f>ROUND(E23*P23,2)</f>
        <v>0</v>
      </c>
      <c r="R23" s="176"/>
      <c r="S23" s="176" t="s">
        <v>101</v>
      </c>
      <c r="T23" s="177" t="s">
        <v>102</v>
      </c>
      <c r="U23" s="160">
        <v>0</v>
      </c>
      <c r="V23" s="160">
        <f>ROUND(E23*U23,2)</f>
        <v>0</v>
      </c>
      <c r="W23" s="160"/>
      <c r="X23" s="160" t="s">
        <v>103</v>
      </c>
      <c r="Y23" s="160" t="s">
        <v>104</v>
      </c>
      <c r="Z23" s="150"/>
      <c r="AA23" s="150"/>
      <c r="AB23" s="150"/>
      <c r="AC23" s="150"/>
      <c r="AD23" s="150"/>
      <c r="AE23" s="150"/>
      <c r="AF23" s="150"/>
      <c r="AG23" s="150" t="s">
        <v>105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2" x14ac:dyDescent="0.2">
      <c r="A24" s="157"/>
      <c r="B24" s="158"/>
      <c r="C24" s="248" t="s">
        <v>260</v>
      </c>
      <c r="D24" s="249"/>
      <c r="E24" s="249"/>
      <c r="F24" s="249"/>
      <c r="G24" s="249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107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1">
        <v>10</v>
      </c>
      <c r="B25" s="172" t="s">
        <v>261</v>
      </c>
      <c r="C25" s="187" t="s">
        <v>262</v>
      </c>
      <c r="D25" s="173" t="s">
        <v>178</v>
      </c>
      <c r="E25" s="174">
        <v>1</v>
      </c>
      <c r="F25" s="175"/>
      <c r="G25" s="176">
        <f>ROUND(E25*F25,2)</f>
        <v>0</v>
      </c>
      <c r="H25" s="175">
        <v>123.5</v>
      </c>
      <c r="I25" s="176">
        <f>ROUND(E25*H25,2)</f>
        <v>123.5</v>
      </c>
      <c r="J25" s="175">
        <v>0</v>
      </c>
      <c r="K25" s="176">
        <f>ROUND(E25*J25,2)</f>
        <v>0</v>
      </c>
      <c r="L25" s="176">
        <v>21</v>
      </c>
      <c r="M25" s="176">
        <f>G25*(1+L25/100)</f>
        <v>0</v>
      </c>
      <c r="N25" s="174">
        <v>0</v>
      </c>
      <c r="O25" s="174">
        <f>ROUND(E25*N25,2)</f>
        <v>0</v>
      </c>
      <c r="P25" s="174">
        <v>0</v>
      </c>
      <c r="Q25" s="174">
        <f>ROUND(E25*P25,2)</f>
        <v>0</v>
      </c>
      <c r="R25" s="176"/>
      <c r="S25" s="176" t="s">
        <v>101</v>
      </c>
      <c r="T25" s="177" t="s">
        <v>102</v>
      </c>
      <c r="U25" s="160">
        <v>0</v>
      </c>
      <c r="V25" s="160">
        <f>ROUND(E25*U25,2)</f>
        <v>0</v>
      </c>
      <c r="W25" s="160"/>
      <c r="X25" s="160" t="s">
        <v>103</v>
      </c>
      <c r="Y25" s="160" t="s">
        <v>104</v>
      </c>
      <c r="Z25" s="150"/>
      <c r="AA25" s="150"/>
      <c r="AB25" s="150"/>
      <c r="AC25" s="150"/>
      <c r="AD25" s="150"/>
      <c r="AE25" s="150"/>
      <c r="AF25" s="150"/>
      <c r="AG25" s="150" t="s">
        <v>105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2" x14ac:dyDescent="0.2">
      <c r="A26" s="157"/>
      <c r="B26" s="158"/>
      <c r="C26" s="248" t="s">
        <v>263</v>
      </c>
      <c r="D26" s="249"/>
      <c r="E26" s="249"/>
      <c r="F26" s="249"/>
      <c r="G26" s="249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107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1">
        <v>11</v>
      </c>
      <c r="B27" s="172" t="s">
        <v>264</v>
      </c>
      <c r="C27" s="187" t="s">
        <v>265</v>
      </c>
      <c r="D27" s="173" t="s">
        <v>171</v>
      </c>
      <c r="E27" s="174">
        <v>1</v>
      </c>
      <c r="F27" s="175"/>
      <c r="G27" s="176">
        <f>ROUND(E27*F27,2)</f>
        <v>0</v>
      </c>
      <c r="H27" s="175">
        <v>4550</v>
      </c>
      <c r="I27" s="176">
        <f>ROUND(E27*H27,2)</f>
        <v>4550</v>
      </c>
      <c r="J27" s="175">
        <v>0</v>
      </c>
      <c r="K27" s="176">
        <f>ROUND(E27*J27,2)</f>
        <v>0</v>
      </c>
      <c r="L27" s="176">
        <v>21</v>
      </c>
      <c r="M27" s="176">
        <f>G27*(1+L27/100)</f>
        <v>0</v>
      </c>
      <c r="N27" s="174">
        <v>0</v>
      </c>
      <c r="O27" s="174">
        <f>ROUND(E27*N27,2)</f>
        <v>0</v>
      </c>
      <c r="P27" s="174">
        <v>0</v>
      </c>
      <c r="Q27" s="174">
        <f>ROUND(E27*P27,2)</f>
        <v>0</v>
      </c>
      <c r="R27" s="176"/>
      <c r="S27" s="176" t="s">
        <v>101</v>
      </c>
      <c r="T27" s="177" t="s">
        <v>102</v>
      </c>
      <c r="U27" s="160">
        <v>0</v>
      </c>
      <c r="V27" s="160">
        <f>ROUND(E27*U27,2)</f>
        <v>0</v>
      </c>
      <c r="W27" s="160"/>
      <c r="X27" s="160" t="s">
        <v>103</v>
      </c>
      <c r="Y27" s="160" t="s">
        <v>104</v>
      </c>
      <c r="Z27" s="150"/>
      <c r="AA27" s="150"/>
      <c r="AB27" s="150"/>
      <c r="AC27" s="150"/>
      <c r="AD27" s="150"/>
      <c r="AE27" s="150"/>
      <c r="AF27" s="150"/>
      <c r="AG27" s="150" t="s">
        <v>105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2" x14ac:dyDescent="0.2">
      <c r="A28" s="157"/>
      <c r="B28" s="158"/>
      <c r="C28" s="248" t="s">
        <v>266</v>
      </c>
      <c r="D28" s="249"/>
      <c r="E28" s="249"/>
      <c r="F28" s="249"/>
      <c r="G28" s="249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107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1">
        <v>12</v>
      </c>
      <c r="B29" s="172" t="s">
        <v>267</v>
      </c>
      <c r="C29" s="187" t="s">
        <v>268</v>
      </c>
      <c r="D29" s="173" t="s">
        <v>171</v>
      </c>
      <c r="E29" s="174">
        <v>2</v>
      </c>
      <c r="F29" s="175"/>
      <c r="G29" s="176">
        <f>ROUND(E29*F29,2)</f>
        <v>0</v>
      </c>
      <c r="H29" s="175">
        <v>3751.8</v>
      </c>
      <c r="I29" s="176">
        <f>ROUND(E29*H29,2)</f>
        <v>7503.6</v>
      </c>
      <c r="J29" s="175">
        <v>0</v>
      </c>
      <c r="K29" s="176">
        <f>ROUND(E29*J29,2)</f>
        <v>0</v>
      </c>
      <c r="L29" s="176">
        <v>21</v>
      </c>
      <c r="M29" s="176">
        <f>G29*(1+L29/100)</f>
        <v>0</v>
      </c>
      <c r="N29" s="174">
        <v>0</v>
      </c>
      <c r="O29" s="174">
        <f>ROUND(E29*N29,2)</f>
        <v>0</v>
      </c>
      <c r="P29" s="174">
        <v>0</v>
      </c>
      <c r="Q29" s="174">
        <f>ROUND(E29*P29,2)</f>
        <v>0</v>
      </c>
      <c r="R29" s="176"/>
      <c r="S29" s="176" t="s">
        <v>101</v>
      </c>
      <c r="T29" s="177" t="s">
        <v>102</v>
      </c>
      <c r="U29" s="160">
        <v>0</v>
      </c>
      <c r="V29" s="160">
        <f>ROUND(E29*U29,2)</f>
        <v>0</v>
      </c>
      <c r="W29" s="160"/>
      <c r="X29" s="160" t="s">
        <v>103</v>
      </c>
      <c r="Y29" s="160" t="s">
        <v>104</v>
      </c>
      <c r="Z29" s="150"/>
      <c r="AA29" s="150"/>
      <c r="AB29" s="150"/>
      <c r="AC29" s="150"/>
      <c r="AD29" s="150"/>
      <c r="AE29" s="150"/>
      <c r="AF29" s="150"/>
      <c r="AG29" s="150" t="s">
        <v>105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33.75" outlineLevel="2" x14ac:dyDescent="0.2">
      <c r="A30" s="157"/>
      <c r="B30" s="158"/>
      <c r="C30" s="248" t="s">
        <v>269</v>
      </c>
      <c r="D30" s="249"/>
      <c r="E30" s="249"/>
      <c r="F30" s="249"/>
      <c r="G30" s="249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107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78" t="str">
        <f>C30</f>
        <v>Výkonné spínací síťové zdroje PROmax se vyznačují dlouhou životností a byly navrženy tak, aby splňovaly i ty nejnáročnější požadavky. Spolehlivě se vypořádají s trvalým přetížením do 20 % nebo s krátkodobými špičkovými zátěžemi ve výši 300 %, které se vyskytují při vysokých teplotách v řídicím rozvaděči.</v>
      </c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1">
        <v>13</v>
      </c>
      <c r="B31" s="172" t="s">
        <v>181</v>
      </c>
      <c r="C31" s="187" t="s">
        <v>182</v>
      </c>
      <c r="D31" s="173" t="s">
        <v>183</v>
      </c>
      <c r="E31" s="174">
        <v>50</v>
      </c>
      <c r="F31" s="175"/>
      <c r="G31" s="176">
        <f>ROUND(E31*F31,2)</f>
        <v>0</v>
      </c>
      <c r="H31" s="175">
        <v>1040</v>
      </c>
      <c r="I31" s="176">
        <f>ROUND(E31*H31,2)</f>
        <v>52000</v>
      </c>
      <c r="J31" s="175">
        <v>0</v>
      </c>
      <c r="K31" s="176">
        <f>ROUND(E31*J31,2)</f>
        <v>0</v>
      </c>
      <c r="L31" s="176">
        <v>21</v>
      </c>
      <c r="M31" s="176">
        <f>G31*(1+L31/100)</f>
        <v>0</v>
      </c>
      <c r="N31" s="174">
        <v>0</v>
      </c>
      <c r="O31" s="174">
        <f>ROUND(E31*N31,2)</f>
        <v>0</v>
      </c>
      <c r="P31" s="174">
        <v>0</v>
      </c>
      <c r="Q31" s="174">
        <f>ROUND(E31*P31,2)</f>
        <v>0</v>
      </c>
      <c r="R31" s="176"/>
      <c r="S31" s="176" t="s">
        <v>101</v>
      </c>
      <c r="T31" s="177" t="s">
        <v>102</v>
      </c>
      <c r="U31" s="160">
        <v>0</v>
      </c>
      <c r="V31" s="160">
        <f>ROUND(E31*U31,2)</f>
        <v>0</v>
      </c>
      <c r="W31" s="160"/>
      <c r="X31" s="160" t="s">
        <v>103</v>
      </c>
      <c r="Y31" s="160" t="s">
        <v>104</v>
      </c>
      <c r="Z31" s="150"/>
      <c r="AA31" s="150"/>
      <c r="AB31" s="150"/>
      <c r="AC31" s="150"/>
      <c r="AD31" s="150"/>
      <c r="AE31" s="150"/>
      <c r="AF31" s="150"/>
      <c r="AG31" s="150" t="s">
        <v>105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22.5" outlineLevel="2" x14ac:dyDescent="0.2">
      <c r="A32" s="157"/>
      <c r="B32" s="158"/>
      <c r="C32" s="248" t="s">
        <v>184</v>
      </c>
      <c r="D32" s="249"/>
      <c r="E32" s="249"/>
      <c r="F32" s="249"/>
      <c r="G32" s="249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107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78" t="str">
        <f>C32</f>
        <v>Zpracování regulacních algoritmu dle uvedené technologie DPS, nastavení parameru, reglacních konstant regulátoru, naprogramování časovych programu,</v>
      </c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71">
        <v>14</v>
      </c>
      <c r="B33" s="172" t="s">
        <v>185</v>
      </c>
      <c r="C33" s="187" t="s">
        <v>186</v>
      </c>
      <c r="D33" s="173" t="s">
        <v>183</v>
      </c>
      <c r="E33" s="174">
        <v>50</v>
      </c>
      <c r="F33" s="175"/>
      <c r="G33" s="176">
        <f>ROUND(E33*F33,2)</f>
        <v>0</v>
      </c>
      <c r="H33" s="175">
        <v>510</v>
      </c>
      <c r="I33" s="176">
        <f>ROUND(E33*H33,2)</f>
        <v>25500</v>
      </c>
      <c r="J33" s="175">
        <v>0</v>
      </c>
      <c r="K33" s="176">
        <f>ROUND(E33*J33,2)</f>
        <v>0</v>
      </c>
      <c r="L33" s="176">
        <v>21</v>
      </c>
      <c r="M33" s="176">
        <f>G33*(1+L33/100)</f>
        <v>0</v>
      </c>
      <c r="N33" s="174">
        <v>0</v>
      </c>
      <c r="O33" s="174">
        <f>ROUND(E33*N33,2)</f>
        <v>0</v>
      </c>
      <c r="P33" s="174">
        <v>0</v>
      </c>
      <c r="Q33" s="174">
        <f>ROUND(E33*P33,2)</f>
        <v>0</v>
      </c>
      <c r="R33" s="176"/>
      <c r="S33" s="176" t="s">
        <v>101</v>
      </c>
      <c r="T33" s="177" t="s">
        <v>102</v>
      </c>
      <c r="U33" s="160">
        <v>0</v>
      </c>
      <c r="V33" s="160">
        <f>ROUND(E33*U33,2)</f>
        <v>0</v>
      </c>
      <c r="W33" s="160"/>
      <c r="X33" s="160" t="s">
        <v>103</v>
      </c>
      <c r="Y33" s="160" t="s">
        <v>104</v>
      </c>
      <c r="Z33" s="150"/>
      <c r="AA33" s="150"/>
      <c r="AB33" s="150"/>
      <c r="AC33" s="150"/>
      <c r="AD33" s="150"/>
      <c r="AE33" s="150"/>
      <c r="AF33" s="150"/>
      <c r="AG33" s="150" t="s">
        <v>105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22.5" outlineLevel="2" x14ac:dyDescent="0.2">
      <c r="A34" s="157"/>
      <c r="B34" s="158"/>
      <c r="C34" s="248" t="s">
        <v>187</v>
      </c>
      <c r="D34" s="249"/>
      <c r="E34" s="249"/>
      <c r="F34" s="249"/>
      <c r="G34" s="249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107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78" t="str">
        <f>C34</f>
        <v>Odzkoušení zapojení všech zapojených signálů, ověření a ozkoušení vazeb na ŘS, nastvení parametrů prvků, odzkoušení chodů a havarijních stavů,</v>
      </c>
      <c r="BB34" s="150"/>
      <c r="BC34" s="150"/>
      <c r="BD34" s="150"/>
      <c r="BE34" s="150"/>
      <c r="BF34" s="150"/>
      <c r="BG34" s="150"/>
      <c r="BH34" s="150"/>
    </row>
    <row r="35" spans="1:60" outlineLevel="2" x14ac:dyDescent="0.2">
      <c r="A35" s="157"/>
      <c r="B35" s="158"/>
      <c r="C35" s="189" t="s">
        <v>270</v>
      </c>
      <c r="D35" s="161"/>
      <c r="E35" s="162">
        <v>50</v>
      </c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125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71">
        <v>15</v>
      </c>
      <c r="B36" s="172" t="s">
        <v>189</v>
      </c>
      <c r="C36" s="187" t="s">
        <v>190</v>
      </c>
      <c r="D36" s="173" t="s">
        <v>183</v>
      </c>
      <c r="E36" s="174">
        <v>50</v>
      </c>
      <c r="F36" s="175"/>
      <c r="G36" s="176">
        <f>ROUND(E36*F36,2)</f>
        <v>0</v>
      </c>
      <c r="H36" s="175">
        <v>260</v>
      </c>
      <c r="I36" s="176">
        <f>ROUND(E36*H36,2)</f>
        <v>13000</v>
      </c>
      <c r="J36" s="175">
        <v>0</v>
      </c>
      <c r="K36" s="176">
        <f>ROUND(E36*J36,2)</f>
        <v>0</v>
      </c>
      <c r="L36" s="176">
        <v>21</v>
      </c>
      <c r="M36" s="176">
        <f>G36*(1+L36/100)</f>
        <v>0</v>
      </c>
      <c r="N36" s="174">
        <v>0</v>
      </c>
      <c r="O36" s="174">
        <f>ROUND(E36*N36,2)</f>
        <v>0</v>
      </c>
      <c r="P36" s="174">
        <v>0</v>
      </c>
      <c r="Q36" s="174">
        <f>ROUND(E36*P36,2)</f>
        <v>0</v>
      </c>
      <c r="R36" s="176"/>
      <c r="S36" s="176" t="s">
        <v>101</v>
      </c>
      <c r="T36" s="177" t="s">
        <v>102</v>
      </c>
      <c r="U36" s="160">
        <v>0</v>
      </c>
      <c r="V36" s="160">
        <f>ROUND(E36*U36,2)</f>
        <v>0</v>
      </c>
      <c r="W36" s="160"/>
      <c r="X36" s="160" t="s">
        <v>103</v>
      </c>
      <c r="Y36" s="160" t="s">
        <v>104</v>
      </c>
      <c r="Z36" s="150"/>
      <c r="AA36" s="150"/>
      <c r="AB36" s="150"/>
      <c r="AC36" s="150"/>
      <c r="AD36" s="150"/>
      <c r="AE36" s="150"/>
      <c r="AF36" s="150"/>
      <c r="AG36" s="150" t="s">
        <v>105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2" x14ac:dyDescent="0.2">
      <c r="A37" s="157"/>
      <c r="B37" s="158"/>
      <c r="C37" s="248" t="s">
        <v>191</v>
      </c>
      <c r="D37" s="249"/>
      <c r="E37" s="249"/>
      <c r="F37" s="249"/>
      <c r="G37" s="249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107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78" t="str">
        <f>C37</f>
        <v>Zaregulování systému MaR při zkušebním provozu - úpravava parametrů pro řízení polních přístrojů dle skutečného provozu</v>
      </c>
      <c r="BB37" s="150"/>
      <c r="BC37" s="150"/>
      <c r="BD37" s="150"/>
      <c r="BE37" s="150"/>
      <c r="BF37" s="150"/>
      <c r="BG37" s="150"/>
      <c r="BH37" s="150"/>
    </row>
    <row r="38" spans="1:60" outlineLevel="2" x14ac:dyDescent="0.2">
      <c r="A38" s="157"/>
      <c r="B38" s="158"/>
      <c r="C38" s="189" t="s">
        <v>270</v>
      </c>
      <c r="D38" s="161"/>
      <c r="E38" s="162">
        <v>50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125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71">
        <v>16</v>
      </c>
      <c r="B39" s="172" t="s">
        <v>192</v>
      </c>
      <c r="C39" s="187" t="s">
        <v>193</v>
      </c>
      <c r="D39" s="173" t="s">
        <v>183</v>
      </c>
      <c r="E39" s="174">
        <v>50</v>
      </c>
      <c r="F39" s="175"/>
      <c r="G39" s="176">
        <f>ROUND(E39*F39,2)</f>
        <v>0</v>
      </c>
      <c r="H39" s="175">
        <v>260</v>
      </c>
      <c r="I39" s="176">
        <f>ROUND(E39*H39,2)</f>
        <v>13000</v>
      </c>
      <c r="J39" s="175">
        <v>0</v>
      </c>
      <c r="K39" s="176">
        <f>ROUND(E39*J39,2)</f>
        <v>0</v>
      </c>
      <c r="L39" s="176">
        <v>21</v>
      </c>
      <c r="M39" s="176">
        <f>G39*(1+L39/100)</f>
        <v>0</v>
      </c>
      <c r="N39" s="174">
        <v>0</v>
      </c>
      <c r="O39" s="174">
        <f>ROUND(E39*N39,2)</f>
        <v>0</v>
      </c>
      <c r="P39" s="174">
        <v>0</v>
      </c>
      <c r="Q39" s="174">
        <f>ROUND(E39*P39,2)</f>
        <v>0</v>
      </c>
      <c r="R39" s="176"/>
      <c r="S39" s="176" t="s">
        <v>101</v>
      </c>
      <c r="T39" s="177" t="s">
        <v>102</v>
      </c>
      <c r="U39" s="160">
        <v>0</v>
      </c>
      <c r="V39" s="160">
        <f>ROUND(E39*U39,2)</f>
        <v>0</v>
      </c>
      <c r="W39" s="160"/>
      <c r="X39" s="160" t="s">
        <v>103</v>
      </c>
      <c r="Y39" s="160" t="s">
        <v>104</v>
      </c>
      <c r="Z39" s="150"/>
      <c r="AA39" s="150"/>
      <c r="AB39" s="150"/>
      <c r="AC39" s="150"/>
      <c r="AD39" s="150"/>
      <c r="AE39" s="150"/>
      <c r="AF39" s="150"/>
      <c r="AG39" s="150" t="s">
        <v>105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ht="22.5" outlineLevel="2" x14ac:dyDescent="0.2">
      <c r="A40" s="157"/>
      <c r="B40" s="158"/>
      <c r="C40" s="248" t="s">
        <v>194</v>
      </c>
      <c r="D40" s="249"/>
      <c r="E40" s="249"/>
      <c r="F40" s="249"/>
      <c r="G40" s="249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107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78" t="str">
        <f>C40</f>
        <v>Zaregulování systému MaR při zkušebním provozu, kontrola adresace polních přístrojů, kontrola funce pohonů, čidel a ostaních instalovaných zařízení, nastavení komunikace sřídící jednotkou</v>
      </c>
      <c r="BB40" s="150"/>
      <c r="BC40" s="150"/>
      <c r="BD40" s="150"/>
      <c r="BE40" s="150"/>
      <c r="BF40" s="150"/>
      <c r="BG40" s="150"/>
      <c r="BH40" s="150"/>
    </row>
    <row r="41" spans="1:60" outlineLevel="2" x14ac:dyDescent="0.2">
      <c r="A41" s="157"/>
      <c r="B41" s="158"/>
      <c r="C41" s="189" t="s">
        <v>270</v>
      </c>
      <c r="D41" s="161"/>
      <c r="E41" s="162">
        <v>50</v>
      </c>
      <c r="F41" s="160"/>
      <c r="G41" s="16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50"/>
      <c r="AA41" s="150"/>
      <c r="AB41" s="150"/>
      <c r="AC41" s="150"/>
      <c r="AD41" s="150"/>
      <c r="AE41" s="150"/>
      <c r="AF41" s="150"/>
      <c r="AG41" s="150" t="s">
        <v>125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71">
        <v>17</v>
      </c>
      <c r="B42" s="172" t="s">
        <v>271</v>
      </c>
      <c r="C42" s="187" t="s">
        <v>272</v>
      </c>
      <c r="D42" s="173" t="s">
        <v>183</v>
      </c>
      <c r="E42" s="174">
        <v>50</v>
      </c>
      <c r="F42" s="175"/>
      <c r="G42" s="176">
        <f>ROUND(E42*F42,2)</f>
        <v>0</v>
      </c>
      <c r="H42" s="175">
        <v>780</v>
      </c>
      <c r="I42" s="176">
        <f>ROUND(E42*H42,2)</f>
        <v>39000</v>
      </c>
      <c r="J42" s="175">
        <v>0</v>
      </c>
      <c r="K42" s="176">
        <f>ROUND(E42*J42,2)</f>
        <v>0</v>
      </c>
      <c r="L42" s="176">
        <v>21</v>
      </c>
      <c r="M42" s="176">
        <f>G42*(1+L42/100)</f>
        <v>0</v>
      </c>
      <c r="N42" s="174">
        <v>0</v>
      </c>
      <c r="O42" s="174">
        <f>ROUND(E42*N42,2)</f>
        <v>0</v>
      </c>
      <c r="P42" s="174">
        <v>0</v>
      </c>
      <c r="Q42" s="174">
        <f>ROUND(E42*P42,2)</f>
        <v>0</v>
      </c>
      <c r="R42" s="176"/>
      <c r="S42" s="176" t="s">
        <v>101</v>
      </c>
      <c r="T42" s="177" t="s">
        <v>102</v>
      </c>
      <c r="U42" s="160">
        <v>0</v>
      </c>
      <c r="V42" s="160">
        <f>ROUND(E42*U42,2)</f>
        <v>0</v>
      </c>
      <c r="W42" s="160"/>
      <c r="X42" s="160" t="s">
        <v>103</v>
      </c>
      <c r="Y42" s="160" t="s">
        <v>104</v>
      </c>
      <c r="Z42" s="150"/>
      <c r="AA42" s="150"/>
      <c r="AB42" s="150"/>
      <c r="AC42" s="150"/>
      <c r="AD42" s="150"/>
      <c r="AE42" s="150"/>
      <c r="AF42" s="150"/>
      <c r="AG42" s="150" t="s">
        <v>105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ht="22.5" outlineLevel="2" x14ac:dyDescent="0.2">
      <c r="A43" s="157"/>
      <c r="B43" s="158"/>
      <c r="C43" s="248" t="s">
        <v>273</v>
      </c>
      <c r="D43" s="249"/>
      <c r="E43" s="249"/>
      <c r="F43" s="249"/>
      <c r="G43" s="249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107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78" t="str">
        <f>C43</f>
        <v>Vizualiazce na pracovní stanici  technologickych schémat definovaného zařízení, dinamizace technologickych schémat, nastavení paramerů, vyzkousení funkce pracovní stanice</v>
      </c>
      <c r="BB43" s="150"/>
      <c r="BC43" s="150"/>
      <c r="BD43" s="150"/>
      <c r="BE43" s="150"/>
      <c r="BF43" s="150"/>
      <c r="BG43" s="150"/>
      <c r="BH43" s="150"/>
    </row>
    <row r="44" spans="1:60" outlineLevel="2" x14ac:dyDescent="0.2">
      <c r="A44" s="157"/>
      <c r="B44" s="158"/>
      <c r="C44" s="189" t="s">
        <v>270</v>
      </c>
      <c r="D44" s="161"/>
      <c r="E44" s="162">
        <v>50</v>
      </c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125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1">
        <v>18</v>
      </c>
      <c r="B45" s="172" t="s">
        <v>195</v>
      </c>
      <c r="C45" s="187" t="s">
        <v>196</v>
      </c>
      <c r="D45" s="173" t="s">
        <v>171</v>
      </c>
      <c r="E45" s="174">
        <v>1</v>
      </c>
      <c r="F45" s="175"/>
      <c r="G45" s="176">
        <f>ROUND(E45*F45,2)</f>
        <v>0</v>
      </c>
      <c r="H45" s="175">
        <v>1950</v>
      </c>
      <c r="I45" s="176">
        <f>ROUND(E45*H45,2)</f>
        <v>1950</v>
      </c>
      <c r="J45" s="175">
        <v>0</v>
      </c>
      <c r="K45" s="176">
        <f>ROUND(E45*J45,2)</f>
        <v>0</v>
      </c>
      <c r="L45" s="176">
        <v>21</v>
      </c>
      <c r="M45" s="176">
        <f>G45*(1+L45/100)</f>
        <v>0</v>
      </c>
      <c r="N45" s="174">
        <v>0</v>
      </c>
      <c r="O45" s="174">
        <f>ROUND(E45*N45,2)</f>
        <v>0</v>
      </c>
      <c r="P45" s="174">
        <v>0</v>
      </c>
      <c r="Q45" s="174">
        <f>ROUND(E45*P45,2)</f>
        <v>0</v>
      </c>
      <c r="R45" s="176"/>
      <c r="S45" s="176" t="s">
        <v>101</v>
      </c>
      <c r="T45" s="177" t="s">
        <v>102</v>
      </c>
      <c r="U45" s="160">
        <v>0</v>
      </c>
      <c r="V45" s="160">
        <f>ROUND(E45*U45,2)</f>
        <v>0</v>
      </c>
      <c r="W45" s="160"/>
      <c r="X45" s="160" t="s">
        <v>103</v>
      </c>
      <c r="Y45" s="160" t="s">
        <v>104</v>
      </c>
      <c r="Z45" s="150"/>
      <c r="AA45" s="150"/>
      <c r="AB45" s="150"/>
      <c r="AC45" s="150"/>
      <c r="AD45" s="150"/>
      <c r="AE45" s="150"/>
      <c r="AF45" s="150"/>
      <c r="AG45" s="150" t="s">
        <v>105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2" x14ac:dyDescent="0.2">
      <c r="A46" s="157"/>
      <c r="B46" s="158"/>
      <c r="C46" s="248" t="s">
        <v>197</v>
      </c>
      <c r="D46" s="249"/>
      <c r="E46" s="249"/>
      <c r="F46" s="249"/>
      <c r="G46" s="249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107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78" t="str">
        <f>C46</f>
        <v>Odzkoušení zapojení  komunikace s příslušnou OPS , nastavení včetně přizpůsobení požadovaným  úrovním uživatelského  přístupu</v>
      </c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79">
        <v>19</v>
      </c>
      <c r="B47" s="180" t="s">
        <v>274</v>
      </c>
      <c r="C47" s="188" t="s">
        <v>275</v>
      </c>
      <c r="D47" s="181" t="s">
        <v>134</v>
      </c>
      <c r="E47" s="182">
        <v>2</v>
      </c>
      <c r="F47" s="183"/>
      <c r="G47" s="184">
        <f t="shared" ref="G47:G52" si="0">ROUND(E47*F47,2)</f>
        <v>0</v>
      </c>
      <c r="H47" s="183">
        <v>204.1</v>
      </c>
      <c r="I47" s="184">
        <f t="shared" ref="I47:I52" si="1">ROUND(E47*H47,2)</f>
        <v>408.2</v>
      </c>
      <c r="J47" s="183">
        <v>0</v>
      </c>
      <c r="K47" s="184">
        <f t="shared" ref="K47:K52" si="2">ROUND(E47*J47,2)</f>
        <v>0</v>
      </c>
      <c r="L47" s="184">
        <v>21</v>
      </c>
      <c r="M47" s="184">
        <f t="shared" ref="M47:M52" si="3">G47*(1+L47/100)</f>
        <v>0</v>
      </c>
      <c r="N47" s="182">
        <v>1.1999999999999999E-3</v>
      </c>
      <c r="O47" s="182">
        <f t="shared" ref="O47:O52" si="4">ROUND(E47*N47,2)</f>
        <v>0</v>
      </c>
      <c r="P47" s="182">
        <v>0</v>
      </c>
      <c r="Q47" s="182">
        <f t="shared" ref="Q47:Q52" si="5">ROUND(E47*P47,2)</f>
        <v>0</v>
      </c>
      <c r="R47" s="184"/>
      <c r="S47" s="184" t="s">
        <v>101</v>
      </c>
      <c r="T47" s="185" t="s">
        <v>102</v>
      </c>
      <c r="U47" s="160">
        <v>0</v>
      </c>
      <c r="V47" s="160">
        <f t="shared" ref="V47:V52" si="6">ROUND(E47*U47,2)</f>
        <v>0</v>
      </c>
      <c r="W47" s="160"/>
      <c r="X47" s="160" t="s">
        <v>103</v>
      </c>
      <c r="Y47" s="160" t="s">
        <v>104</v>
      </c>
      <c r="Z47" s="150"/>
      <c r="AA47" s="150"/>
      <c r="AB47" s="150"/>
      <c r="AC47" s="150"/>
      <c r="AD47" s="150"/>
      <c r="AE47" s="150"/>
      <c r="AF47" s="150"/>
      <c r="AG47" s="150" t="s">
        <v>105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79">
        <v>20</v>
      </c>
      <c r="B48" s="180" t="s">
        <v>276</v>
      </c>
      <c r="C48" s="188" t="s">
        <v>277</v>
      </c>
      <c r="D48" s="181" t="s">
        <v>209</v>
      </c>
      <c r="E48" s="182">
        <v>24</v>
      </c>
      <c r="F48" s="183"/>
      <c r="G48" s="184">
        <f t="shared" si="0"/>
        <v>0</v>
      </c>
      <c r="H48" s="183">
        <v>0</v>
      </c>
      <c r="I48" s="184">
        <f t="shared" si="1"/>
        <v>0</v>
      </c>
      <c r="J48" s="183">
        <v>667</v>
      </c>
      <c r="K48" s="184">
        <f t="shared" si="2"/>
        <v>16008</v>
      </c>
      <c r="L48" s="184">
        <v>21</v>
      </c>
      <c r="M48" s="184">
        <f t="shared" si="3"/>
        <v>0</v>
      </c>
      <c r="N48" s="182">
        <v>0</v>
      </c>
      <c r="O48" s="182">
        <f t="shared" si="4"/>
        <v>0</v>
      </c>
      <c r="P48" s="182">
        <v>0</v>
      </c>
      <c r="Q48" s="182">
        <f t="shared" si="5"/>
        <v>0</v>
      </c>
      <c r="R48" s="184" t="s">
        <v>214</v>
      </c>
      <c r="S48" s="184" t="s">
        <v>110</v>
      </c>
      <c r="T48" s="185" t="s">
        <v>102</v>
      </c>
      <c r="U48" s="160">
        <v>1</v>
      </c>
      <c r="V48" s="160">
        <f t="shared" si="6"/>
        <v>24</v>
      </c>
      <c r="W48" s="160"/>
      <c r="X48" s="160" t="s">
        <v>208</v>
      </c>
      <c r="Y48" s="160" t="s">
        <v>104</v>
      </c>
      <c r="Z48" s="150"/>
      <c r="AA48" s="150"/>
      <c r="AB48" s="150"/>
      <c r="AC48" s="150"/>
      <c r="AD48" s="150"/>
      <c r="AE48" s="150"/>
      <c r="AF48" s="150"/>
      <c r="AG48" s="150" t="s">
        <v>210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79">
        <v>21</v>
      </c>
      <c r="B49" s="180" t="s">
        <v>212</v>
      </c>
      <c r="C49" s="188" t="s">
        <v>213</v>
      </c>
      <c r="D49" s="181" t="s">
        <v>209</v>
      </c>
      <c r="E49" s="182">
        <v>8</v>
      </c>
      <c r="F49" s="183"/>
      <c r="G49" s="184">
        <f t="shared" si="0"/>
        <v>0</v>
      </c>
      <c r="H49" s="183">
        <v>0</v>
      </c>
      <c r="I49" s="184">
        <f t="shared" si="1"/>
        <v>0</v>
      </c>
      <c r="J49" s="183">
        <v>488</v>
      </c>
      <c r="K49" s="184">
        <f t="shared" si="2"/>
        <v>3904</v>
      </c>
      <c r="L49" s="184">
        <v>21</v>
      </c>
      <c r="M49" s="184">
        <f t="shared" si="3"/>
        <v>0</v>
      </c>
      <c r="N49" s="182">
        <v>0</v>
      </c>
      <c r="O49" s="182">
        <f t="shared" si="4"/>
        <v>0</v>
      </c>
      <c r="P49" s="182">
        <v>0</v>
      </c>
      <c r="Q49" s="182">
        <f t="shared" si="5"/>
        <v>0</v>
      </c>
      <c r="R49" s="184" t="s">
        <v>214</v>
      </c>
      <c r="S49" s="184" t="s">
        <v>110</v>
      </c>
      <c r="T49" s="185" t="s">
        <v>102</v>
      </c>
      <c r="U49" s="160">
        <v>1</v>
      </c>
      <c r="V49" s="160">
        <f t="shared" si="6"/>
        <v>8</v>
      </c>
      <c r="W49" s="160"/>
      <c r="X49" s="160" t="s">
        <v>208</v>
      </c>
      <c r="Y49" s="160" t="s">
        <v>104</v>
      </c>
      <c r="Z49" s="150"/>
      <c r="AA49" s="150"/>
      <c r="AB49" s="150"/>
      <c r="AC49" s="150"/>
      <c r="AD49" s="150"/>
      <c r="AE49" s="150"/>
      <c r="AF49" s="150"/>
      <c r="AG49" s="150" t="s">
        <v>210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79">
        <v>22</v>
      </c>
      <c r="B50" s="180" t="s">
        <v>228</v>
      </c>
      <c r="C50" s="188" t="s">
        <v>278</v>
      </c>
      <c r="D50" s="181" t="s">
        <v>224</v>
      </c>
      <c r="E50" s="182">
        <v>20</v>
      </c>
      <c r="F50" s="183"/>
      <c r="G50" s="184">
        <f t="shared" si="0"/>
        <v>0</v>
      </c>
      <c r="H50" s="183">
        <v>0</v>
      </c>
      <c r="I50" s="184">
        <f t="shared" si="1"/>
        <v>0</v>
      </c>
      <c r="J50" s="183">
        <v>676</v>
      </c>
      <c r="K50" s="184">
        <f t="shared" si="2"/>
        <v>13520</v>
      </c>
      <c r="L50" s="184">
        <v>21</v>
      </c>
      <c r="M50" s="184">
        <f t="shared" si="3"/>
        <v>0</v>
      </c>
      <c r="N50" s="182">
        <v>0</v>
      </c>
      <c r="O50" s="182">
        <f t="shared" si="4"/>
        <v>0</v>
      </c>
      <c r="P50" s="182">
        <v>0</v>
      </c>
      <c r="Q50" s="182">
        <f t="shared" si="5"/>
        <v>0</v>
      </c>
      <c r="R50" s="184"/>
      <c r="S50" s="184" t="s">
        <v>110</v>
      </c>
      <c r="T50" s="185" t="s">
        <v>102</v>
      </c>
      <c r="U50" s="160">
        <v>0</v>
      </c>
      <c r="V50" s="160">
        <f t="shared" si="6"/>
        <v>0</v>
      </c>
      <c r="W50" s="160"/>
      <c r="X50" s="160" t="s">
        <v>225</v>
      </c>
      <c r="Y50" s="160" t="s">
        <v>104</v>
      </c>
      <c r="Z50" s="150"/>
      <c r="AA50" s="150"/>
      <c r="AB50" s="150"/>
      <c r="AC50" s="150"/>
      <c r="AD50" s="150"/>
      <c r="AE50" s="150"/>
      <c r="AF50" s="150"/>
      <c r="AG50" s="150" t="s">
        <v>226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79">
        <v>23</v>
      </c>
      <c r="B51" s="180" t="s">
        <v>230</v>
      </c>
      <c r="C51" s="188" t="s">
        <v>231</v>
      </c>
      <c r="D51" s="181" t="s">
        <v>224</v>
      </c>
      <c r="E51" s="182">
        <v>8</v>
      </c>
      <c r="F51" s="183"/>
      <c r="G51" s="184">
        <f t="shared" si="0"/>
        <v>0</v>
      </c>
      <c r="H51" s="183">
        <v>0</v>
      </c>
      <c r="I51" s="184">
        <f t="shared" si="1"/>
        <v>0</v>
      </c>
      <c r="J51" s="183">
        <v>585</v>
      </c>
      <c r="K51" s="184">
        <f t="shared" si="2"/>
        <v>4680</v>
      </c>
      <c r="L51" s="184">
        <v>21</v>
      </c>
      <c r="M51" s="184">
        <f t="shared" si="3"/>
        <v>0</v>
      </c>
      <c r="N51" s="182">
        <v>0</v>
      </c>
      <c r="O51" s="182">
        <f t="shared" si="4"/>
        <v>0</v>
      </c>
      <c r="P51" s="182">
        <v>0</v>
      </c>
      <c r="Q51" s="182">
        <f t="shared" si="5"/>
        <v>0</v>
      </c>
      <c r="R51" s="184"/>
      <c r="S51" s="184" t="s">
        <v>110</v>
      </c>
      <c r="T51" s="185" t="s">
        <v>102</v>
      </c>
      <c r="U51" s="160">
        <v>0</v>
      </c>
      <c r="V51" s="160">
        <f t="shared" si="6"/>
        <v>0</v>
      </c>
      <c r="W51" s="160"/>
      <c r="X51" s="160" t="s">
        <v>225</v>
      </c>
      <c r="Y51" s="160" t="s">
        <v>104</v>
      </c>
      <c r="Z51" s="150"/>
      <c r="AA51" s="150"/>
      <c r="AB51" s="150"/>
      <c r="AC51" s="150"/>
      <c r="AD51" s="150"/>
      <c r="AE51" s="150"/>
      <c r="AF51" s="150"/>
      <c r="AG51" s="150" t="s">
        <v>226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71">
        <v>24</v>
      </c>
      <c r="B52" s="172" t="s">
        <v>232</v>
      </c>
      <c r="C52" s="187" t="s">
        <v>279</v>
      </c>
      <c r="D52" s="173" t="s">
        <v>224</v>
      </c>
      <c r="E52" s="174">
        <v>24</v>
      </c>
      <c r="F52" s="175"/>
      <c r="G52" s="176">
        <f t="shared" si="0"/>
        <v>0</v>
      </c>
      <c r="H52" s="175">
        <v>0</v>
      </c>
      <c r="I52" s="176">
        <f t="shared" si="1"/>
        <v>0</v>
      </c>
      <c r="J52" s="175">
        <v>529</v>
      </c>
      <c r="K52" s="176">
        <f t="shared" si="2"/>
        <v>12696</v>
      </c>
      <c r="L52" s="176">
        <v>21</v>
      </c>
      <c r="M52" s="176">
        <f t="shared" si="3"/>
        <v>0</v>
      </c>
      <c r="N52" s="174">
        <v>0</v>
      </c>
      <c r="O52" s="174">
        <f t="shared" si="4"/>
        <v>0</v>
      </c>
      <c r="P52" s="174">
        <v>0</v>
      </c>
      <c r="Q52" s="174">
        <f t="shared" si="5"/>
        <v>0</v>
      </c>
      <c r="R52" s="176"/>
      <c r="S52" s="176" t="s">
        <v>110</v>
      </c>
      <c r="T52" s="177" t="s">
        <v>102</v>
      </c>
      <c r="U52" s="160">
        <v>0</v>
      </c>
      <c r="V52" s="160">
        <f t="shared" si="6"/>
        <v>0</v>
      </c>
      <c r="W52" s="160"/>
      <c r="X52" s="160" t="s">
        <v>225</v>
      </c>
      <c r="Y52" s="160" t="s">
        <v>104</v>
      </c>
      <c r="Z52" s="150"/>
      <c r="AA52" s="150"/>
      <c r="AB52" s="150"/>
      <c r="AC52" s="150"/>
      <c r="AD52" s="150"/>
      <c r="AE52" s="150"/>
      <c r="AF52" s="150"/>
      <c r="AG52" s="150" t="s">
        <v>226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x14ac:dyDescent="0.2">
      <c r="A53" s="3"/>
      <c r="B53" s="4"/>
      <c r="C53" s="190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v>15</v>
      </c>
      <c r="AF53">
        <v>21</v>
      </c>
      <c r="AG53" t="s">
        <v>82</v>
      </c>
    </row>
    <row r="54" spans="1:60" x14ac:dyDescent="0.2">
      <c r="A54" s="153"/>
      <c r="B54" s="154" t="s">
        <v>29</v>
      </c>
      <c r="C54" s="191"/>
      <c r="D54" s="155"/>
      <c r="E54" s="156"/>
      <c r="F54" s="156"/>
      <c r="G54" s="170">
        <f>G8+G16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f>SUMIF(L7:L52,AE53,G7:G52)</f>
        <v>0</v>
      </c>
      <c r="AF54">
        <f>SUMIF(L7:L52,AF53,G7:G52)</f>
        <v>0</v>
      </c>
      <c r="AG54" t="s">
        <v>242</v>
      </c>
    </row>
    <row r="55" spans="1:60" x14ac:dyDescent="0.2">
      <c r="C55" s="192"/>
      <c r="D55" s="10"/>
      <c r="AG55" t="s">
        <v>243</v>
      </c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8QTh4sOxA/P0Fj4+3slUQ9sXVEyb90igvYqjTnIJRTmEK+CvRMdyKGIqQDfbVarbUeeq4gh3i1sarnaiZt7JQ==" saltValue="7/aFg/v9gr8hrZ7EgDfe8g==" spinCount="100000" sheet="1" formatRows="0"/>
  <mergeCells count="18">
    <mergeCell ref="C18:G18"/>
    <mergeCell ref="A1:G1"/>
    <mergeCell ref="C2:G2"/>
    <mergeCell ref="C3:G3"/>
    <mergeCell ref="C4:G4"/>
    <mergeCell ref="C15:G15"/>
    <mergeCell ref="C46:G46"/>
    <mergeCell ref="C20:G20"/>
    <mergeCell ref="C22:G22"/>
    <mergeCell ref="C24:G24"/>
    <mergeCell ref="C26:G26"/>
    <mergeCell ref="C28:G28"/>
    <mergeCell ref="C30:G30"/>
    <mergeCell ref="C32:G32"/>
    <mergeCell ref="C34:G34"/>
    <mergeCell ref="C37:G37"/>
    <mergeCell ref="C40:G40"/>
    <mergeCell ref="C43:G4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PS 01 01 Pol</vt:lpstr>
      <vt:lpstr>PS 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'PS 01 01 Pol'!Názvy_tisku</vt:lpstr>
      <vt:lpstr>'PS 01 02 Pol'!Názvy_tisku</vt:lpstr>
      <vt:lpstr>oadresa</vt:lpstr>
      <vt:lpstr>Stavba!Objednatel</vt:lpstr>
      <vt:lpstr>Stavba!Objekt</vt:lpstr>
      <vt:lpstr>'PS 01 01 Pol'!Oblast_tisku</vt:lpstr>
      <vt:lpstr>'PS 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Říha Martin</dc:creator>
  <cp:lastModifiedBy>Benza Michael</cp:lastModifiedBy>
  <cp:lastPrinted>2019-03-19T12:27:02Z</cp:lastPrinted>
  <dcterms:created xsi:type="dcterms:W3CDTF">2009-04-08T07:15:50Z</dcterms:created>
  <dcterms:modified xsi:type="dcterms:W3CDTF">2023-01-23T12:35:55Z</dcterms:modified>
</cp:coreProperties>
</file>